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05" yWindow="-105" windowWidth="38625" windowHeight="21105"/>
  </bookViews>
  <sheets>
    <sheet name="проект бюджета 2026-2028" sheetId="6" r:id="rId1"/>
  </sheets>
  <definedNames>
    <definedName name="_xlnm._FilterDatabase" localSheetId="0" hidden="1">'проект бюджета 2026-2028'!$A$5:$E$301</definedName>
    <definedName name="_xlnm.Print_Titles" localSheetId="0">'проект бюджета 2026-2028'!$5:$6</definedName>
    <definedName name="_xlnm.Print_Area" localSheetId="0">'проект бюджета 2026-2028'!$A$1:$E$301</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8" i="6" l="1"/>
  <c r="E177" i="6" s="1"/>
  <c r="D178" i="6"/>
  <c r="C178" i="6"/>
  <c r="C177" i="6" s="1"/>
  <c r="D177" i="6"/>
  <c r="E175" i="6"/>
  <c r="E174" i="6" s="1"/>
  <c r="D175" i="6"/>
  <c r="C175" i="6"/>
  <c r="C174" i="6" s="1"/>
  <c r="D174" i="6"/>
  <c r="E172" i="6"/>
  <c r="D172" i="6"/>
  <c r="C172" i="6"/>
  <c r="E170" i="6"/>
  <c r="D170" i="6"/>
  <c r="C170" i="6"/>
  <c r="E168" i="6"/>
  <c r="D168" i="6"/>
  <c r="C168" i="6"/>
  <c r="E165" i="6"/>
  <c r="D165" i="6"/>
  <c r="C165" i="6"/>
  <c r="E163" i="6"/>
  <c r="D163" i="6"/>
  <c r="C163" i="6"/>
  <c r="E161" i="6"/>
  <c r="D161" i="6"/>
  <c r="C161" i="6"/>
  <c r="E159" i="6"/>
  <c r="D159" i="6"/>
  <c r="C159" i="6"/>
  <c r="E156" i="6"/>
  <c r="D156" i="6"/>
  <c r="C156" i="6"/>
  <c r="E154" i="6"/>
  <c r="D154" i="6"/>
  <c r="C154" i="6"/>
  <c r="E152" i="6"/>
  <c r="D152" i="6"/>
  <c r="C152" i="6"/>
  <c r="E150" i="6"/>
  <c r="D150" i="6"/>
  <c r="C150" i="6"/>
  <c r="D149" i="6"/>
  <c r="D148" i="6" s="1"/>
  <c r="E146" i="6"/>
  <c r="D146" i="6"/>
  <c r="D145" i="6" s="1"/>
  <c r="C146" i="6"/>
  <c r="E145" i="6"/>
  <c r="C145" i="6"/>
  <c r="E143" i="6"/>
  <c r="D143" i="6"/>
  <c r="C143" i="6"/>
  <c r="E140" i="6"/>
  <c r="D140" i="6"/>
  <c r="C140" i="6"/>
  <c r="E138" i="6"/>
  <c r="D138" i="6"/>
  <c r="C138" i="6"/>
  <c r="E136" i="6"/>
  <c r="D136" i="6"/>
  <c r="C136" i="6"/>
  <c r="E134" i="6"/>
  <c r="D134" i="6"/>
  <c r="C134" i="6"/>
  <c r="E132" i="6"/>
  <c r="D132" i="6"/>
  <c r="C132" i="6"/>
  <c r="D131" i="6"/>
  <c r="E129" i="6"/>
  <c r="E127" i="6" s="1"/>
  <c r="D129" i="6"/>
  <c r="C129" i="6"/>
  <c r="C127" i="6" s="1"/>
  <c r="D127" i="6"/>
  <c r="D126" i="6" s="1"/>
  <c r="E122" i="6"/>
  <c r="D122" i="6"/>
  <c r="D121" i="6" s="1"/>
  <c r="C122" i="6"/>
  <c r="E121" i="6"/>
  <c r="C121" i="6"/>
  <c r="E119" i="6"/>
  <c r="D119" i="6"/>
  <c r="C119" i="6"/>
  <c r="E116" i="6"/>
  <c r="D116" i="6"/>
  <c r="C116" i="6"/>
  <c r="D115" i="6"/>
  <c r="D114" i="6" s="1"/>
  <c r="E112" i="6"/>
  <c r="D112" i="6"/>
  <c r="D111" i="6" s="1"/>
  <c r="C112" i="6"/>
  <c r="E111" i="6"/>
  <c r="C111" i="6"/>
  <c r="E109" i="6"/>
  <c r="E108" i="6" s="1"/>
  <c r="D109" i="6"/>
  <c r="D108" i="6" s="1"/>
  <c r="C109" i="6"/>
  <c r="C108" i="6"/>
  <c r="E106" i="6"/>
  <c r="D106" i="6"/>
  <c r="C106" i="6"/>
  <c r="E104" i="6"/>
  <c r="D104" i="6"/>
  <c r="C104" i="6"/>
  <c r="C101" i="6" s="1"/>
  <c r="E102" i="6"/>
  <c r="D102" i="6"/>
  <c r="D101" i="6" s="1"/>
  <c r="C102" i="6"/>
  <c r="E101" i="6"/>
  <c r="E99" i="6"/>
  <c r="D99" i="6"/>
  <c r="C99" i="6"/>
  <c r="E97" i="6"/>
  <c r="E96" i="6" s="1"/>
  <c r="D97" i="6"/>
  <c r="C97" i="6"/>
  <c r="C96" i="6" s="1"/>
  <c r="D96" i="6"/>
  <c r="E94" i="6"/>
  <c r="D94" i="6"/>
  <c r="C94" i="6"/>
  <c r="E82" i="6"/>
  <c r="D82" i="6"/>
  <c r="C82" i="6"/>
  <c r="C75" i="6" s="1"/>
  <c r="C72" i="6" s="1"/>
  <c r="E77" i="6"/>
  <c r="D77" i="6"/>
  <c r="D75" i="6" s="1"/>
  <c r="D72" i="6" s="1"/>
  <c r="C77" i="6"/>
  <c r="E75" i="6"/>
  <c r="E72" i="6" s="1"/>
  <c r="E70" i="6"/>
  <c r="D70" i="6"/>
  <c r="C70" i="6"/>
  <c r="C66" i="6" s="1"/>
  <c r="E67" i="6"/>
  <c r="D67" i="6"/>
  <c r="D66" i="6" s="1"/>
  <c r="C67" i="6"/>
  <c r="E66" i="6"/>
  <c r="E63" i="6"/>
  <c r="D63" i="6"/>
  <c r="C63" i="6"/>
  <c r="E60" i="6"/>
  <c r="D60" i="6"/>
  <c r="C60" i="6"/>
  <c r="D59" i="6"/>
  <c r="E55" i="6"/>
  <c r="D55" i="6"/>
  <c r="C55" i="6"/>
  <c r="E53" i="6"/>
  <c r="E52" i="6" s="1"/>
  <c r="E51" i="6" s="1"/>
  <c r="D53" i="6"/>
  <c r="C53" i="6"/>
  <c r="C52" i="6"/>
  <c r="C51" i="6" s="1"/>
  <c r="E48" i="6"/>
  <c r="D48" i="6"/>
  <c r="C48" i="6"/>
  <c r="E45" i="6"/>
  <c r="D45" i="6"/>
  <c r="C45" i="6"/>
  <c r="E42" i="6"/>
  <c r="D42" i="6"/>
  <c r="C42" i="6"/>
  <c r="E39" i="6"/>
  <c r="E29" i="6" s="1"/>
  <c r="D39" i="6"/>
  <c r="C39" i="6"/>
  <c r="E33" i="6"/>
  <c r="D33" i="6"/>
  <c r="C33" i="6"/>
  <c r="D30" i="6"/>
  <c r="C29" i="6"/>
  <c r="E12" i="6"/>
  <c r="D12" i="6"/>
  <c r="C12" i="6"/>
  <c r="E10" i="6"/>
  <c r="D10" i="6"/>
  <c r="C10" i="6"/>
  <c r="E8" i="6"/>
  <c r="D8" i="6"/>
  <c r="C8" i="6"/>
  <c r="D93" i="6" l="1"/>
  <c r="C30" i="6"/>
  <c r="E30" i="6"/>
  <c r="D29" i="6"/>
  <c r="D7" i="6" s="1"/>
  <c r="D52" i="6"/>
  <c r="D51" i="6" s="1"/>
  <c r="C59" i="6"/>
  <c r="E59" i="6"/>
  <c r="C93" i="6"/>
  <c r="E93" i="6"/>
  <c r="C115" i="6"/>
  <c r="C114" i="6" s="1"/>
  <c r="E115" i="6"/>
  <c r="E114" i="6" s="1"/>
  <c r="C131" i="6"/>
  <c r="C126" i="6" s="1"/>
  <c r="E131" i="6"/>
  <c r="E126" i="6" s="1"/>
  <c r="E7" i="6" s="1"/>
  <c r="C149" i="6"/>
  <c r="C148" i="6" s="1"/>
  <c r="E149" i="6"/>
  <c r="E148" i="6" s="1"/>
  <c r="C7" i="6" l="1"/>
  <c r="E183" i="6" l="1"/>
  <c r="D183" i="6"/>
  <c r="C183" i="6"/>
  <c r="D186" i="6" l="1"/>
  <c r="E186" i="6"/>
  <c r="C186" i="6"/>
  <c r="D274" i="6" l="1"/>
  <c r="E274" i="6"/>
  <c r="C274" i="6"/>
  <c r="E292" i="6"/>
  <c r="D292" i="6"/>
  <c r="C292" i="6"/>
  <c r="C182" i="6" l="1"/>
  <c r="C181" i="6" s="1"/>
  <c r="C301" i="6" s="1"/>
  <c r="E182" i="6"/>
  <c r="E181" i="6" s="1"/>
  <c r="E301" i="6" s="1"/>
  <c r="D182" i="6"/>
  <c r="D181" i="6" s="1"/>
  <c r="D301" i="6" s="1"/>
</calcChain>
</file>

<file path=xl/sharedStrings.xml><?xml version="1.0" encoding="utf-8"?>
<sst xmlns="http://schemas.openxmlformats.org/spreadsheetml/2006/main" count="600" uniqueCount="599">
  <si>
    <t>2 02 25228 02 0000 150</t>
  </si>
  <si>
    <t>2 02 25229 02 0000 150</t>
  </si>
  <si>
    <t>2 02 25519 02 0000 150</t>
  </si>
  <si>
    <t>2 02 25527 02 0000 150</t>
  </si>
  <si>
    <t>2 02 25555 02 0000 150</t>
  </si>
  <si>
    <t>Иные межбюджетные трансферты</t>
  </si>
  <si>
    <t>2 02 25082 02 0000 150</t>
  </si>
  <si>
    <t>2 02 25086 02 0000 150</t>
  </si>
  <si>
    <t>2 02 25138 02 0000 150</t>
  </si>
  <si>
    <t>2 02 25201 02 0000 150</t>
  </si>
  <si>
    <t>2 02 25202 02 0000 150</t>
  </si>
  <si>
    <t>2 02 25402 02 0000 150</t>
  </si>
  <si>
    <t>2 02 25462 02 0000 150</t>
  </si>
  <si>
    <t>2 02 25467 02 0000 150</t>
  </si>
  <si>
    <t>Наименование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</si>
  <si>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</si>
  <si>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</si>
  <si>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</si>
  <si>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</si>
  <si>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</si>
  <si>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</si>
  <si>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</si>
  <si>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</si>
  <si>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</si>
  <si>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</si>
  <si>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</si>
  <si>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</si>
  <si>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Субвенции бюджетам бюджетной системы Российской Федерации</t>
  </si>
  <si>
    <t>2 02 35176 02 0000 150</t>
  </si>
  <si>
    <t>2 02 35240 02 0000 150</t>
  </si>
  <si>
    <t>2 02 35250 02 0000 150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</si>
  <si>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</si>
  <si>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</si>
  <si>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</si>
  <si>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</si>
  <si>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</si>
  <si>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</si>
  <si>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</si>
  <si>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</si>
  <si>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</si>
  <si>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</si>
  <si>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</si>
  <si>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2 03 02040 02 0000 150</t>
  </si>
  <si>
    <t>ИТОГО:</t>
  </si>
  <si>
    <t>2 02 25081 02 0000 150</t>
  </si>
  <si>
    <t>2 02 25497 02 0000 150</t>
  </si>
  <si>
    <t>2 02 25533 02 0000 150</t>
  </si>
  <si>
    <t>2 02 35118 02 0000 150</t>
  </si>
  <si>
    <t>2 02 35120 02 0000 150</t>
  </si>
  <si>
    <t>2 02 35128 02 0000 150</t>
  </si>
  <si>
    <t>2 02 35129 02 0000 150</t>
  </si>
  <si>
    <t>2 02 35135 02 0000 150</t>
  </si>
  <si>
    <t>2 02 35220 02 0000 150</t>
  </si>
  <si>
    <t>2 02 35290 02 0000 150</t>
  </si>
  <si>
    <t>2 02 35460 02 0000 150</t>
  </si>
  <si>
    <t>2 02 45161 02 0000 150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</si>
  <si>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</si>
  <si>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</si>
  <si>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</si>
  <si>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</si>
  <si>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</si>
  <si>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</si>
  <si>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</si>
  <si>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</si>
  <si>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</si>
  <si>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</si>
  <si>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</si>
  <si>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</si>
  <si>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</si>
  <si>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</si>
  <si>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</si>
  <si>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</si>
  <si>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</si>
  <si>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</si>
  <si>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</si>
  <si>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</si>
  <si>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</si>
  <si>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</si>
  <si>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</si>
  <si>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</si>
  <si>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</si>
  <si>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</si>
  <si>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</si>
  <si>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</si>
  <si>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</si>
  <si>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</si>
  <si>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</si>
  <si>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</si>
  <si>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</si>
  <si>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</si>
  <si>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</si>
  <si>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</si>
  <si>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</si>
  <si>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</si>
  <si>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</si>
  <si>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</si>
  <si>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</si>
  <si>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</si>
  <si>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</si>
  <si>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</si>
  <si>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</si>
  <si>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</si>
  <si>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</si>
  <si>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</si>
  <si>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</si>
  <si>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</si>
  <si>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</si>
  <si>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</si>
  <si>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</si>
  <si>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</si>
  <si>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</si>
  <si>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</si>
  <si>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</si>
  <si>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</si>
  <si>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</si>
  <si>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</si>
  <si>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</si>
  <si>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</si>
  <si>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</si>
  <si>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</si>
  <si>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</si>
  <si>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</si>
  <si>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</si>
  <si>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</si>
  <si>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</si>
  <si>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</si>
  <si>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</si>
  <si>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</si>
  <si>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</si>
  <si>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</si>
  <si>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</si>
  <si>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</si>
  <si>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</si>
  <si>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</si>
  <si>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</si>
  <si>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</si>
  <si>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</si>
  <si>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</si>
  <si>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</si>
  <si>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</si>
  <si>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</si>
  <si>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</si>
  <si>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</si>
  <si>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</si>
  <si>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</si>
  <si>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</si>
  <si>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</si>
  <si>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</si>
  <si>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</si>
  <si>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</si>
  <si>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</si>
  <si>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</si>
  <si>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</si>
  <si>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</si>
  <si>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</si>
  <si>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</si>
  <si>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</si>
  <si>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</si>
  <si>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</si>
  <si>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</si>
  <si>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</si>
  <si>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</si>
  <si>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</si>
  <si>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</si>
  <si>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</si>
  <si>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</si>
  <si>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</si>
  <si>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</si>
  <si>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</si>
  <si>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</si>
  <si>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</si>
  <si>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</si>
  <si>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</si>
  <si>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</si>
  <si>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</si>
  <si>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</si>
  <si>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</si>
  <si>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</si>
  <si>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</si>
  <si>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</si>
  <si>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</si>
  <si>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</si>
  <si>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</si>
  <si>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</si>
  <si>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</si>
  <si>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</si>
  <si>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</si>
  <si>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</si>
  <si>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</si>
  <si>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</si>
  <si>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</si>
  <si>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</si>
  <si>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</si>
  <si>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</si>
  <si>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</si>
  <si>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</si>
  <si>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</si>
  <si>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</si>
  <si>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</si>
  <si>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</si>
  <si>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</si>
  <si>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</si>
  <si>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</si>
  <si>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</si>
  <si>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</si>
  <si>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</si>
  <si>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</si>
  <si>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</si>
  <si>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</si>
  <si>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</si>
  <si>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</si>
  <si>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</si>
  <si>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</si>
  <si>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</si>
  <si>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</si>
  <si>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</si>
  <si>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</si>
  <si>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</si>
  <si>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</si>
  <si>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</si>
  <si>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</si>
  <si>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</si>
  <si>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</si>
  <si>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</si>
  <si>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</si>
  <si>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</si>
  <si>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</si>
  <si>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</si>
  <si>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</si>
  <si>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</si>
  <si>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</si>
  <si>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</si>
  <si>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</si>
  <si>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</si>
  <si>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</si>
  <si>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</si>
  <si>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</si>
  <si>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</si>
  <si>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</si>
  <si>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</si>
  <si>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</si>
  <si>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</si>
  <si>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</si>
  <si>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</si>
  <si>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</si>
  <si>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</si>
  <si>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</si>
  <si>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</si>
  <si>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</si>
  <si>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</si>
  <si>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</si>
  <si>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</si>
  <si>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</si>
  <si>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Субсидии бюджетам субъектов Российской Федерации на обеспечение комплексного развития сельских территорий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</si>
  <si>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</si>
  <si>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</si>
  <si>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</si>
  <si>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</si>
  <si>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</si>
  <si>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</si>
  <si>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</si>
  <si>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</si>
  <si>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</si>
  <si>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</si>
  <si>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</si>
  <si>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</si>
  <si>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</si>
  <si>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</si>
  <si>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</si>
  <si>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</si>
  <si>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</si>
  <si>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1 03 02190 01 0000 110</t>
  </si>
  <si>
    <t>1 03 02210 01 0000 110</t>
  </si>
  <si>
    <t>1 03 02220 01 0000 110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</si>
  <si>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</si>
  <si>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</si>
  <si>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</si>
  <si>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</si>
  <si>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</si>
  <si>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</si>
  <si>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</si>
  <si>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</si>
  <si>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</si>
  <si>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</si>
  <si>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</si>
  <si>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</si>
  <si>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</si>
  <si>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</si>
  <si>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</si>
  <si>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</si>
  <si>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</si>
  <si>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</si>
  <si>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</si>
  <si>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</si>
  <si>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</si>
  <si>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</si>
  <si>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</si>
  <si>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</si>
  <si>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</si>
  <si>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</si>
  <si>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</si>
  <si>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</si>
  <si>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</si>
  <si>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</si>
  <si>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</si>
  <si>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</si>
  <si>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</si>
  <si>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</si>
  <si>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</si>
  <si>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</si>
  <si>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</si>
  <si>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</si>
  <si>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</si>
  <si>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</si>
  <si>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</si>
  <si>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</si>
  <si>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</si>
  <si>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</si>
  <si>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</si>
  <si>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</si>
  <si>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</si>
  <si>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</si>
  <si>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</si>
  <si>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</si>
  <si>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</si>
  <si>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</si>
  <si>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</si>
  <si>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</si>
  <si>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</si>
  <si>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</si>
  <si>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</si>
  <si>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</si>
  <si>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2 02 25514 02 0000 150</t>
  </si>
  <si>
    <t>1 16 10120 00 0000 140</t>
  </si>
  <si>
    <t>2 02 25256 02 0000 150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</si>
  <si>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</si>
  <si>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</si>
  <si>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2 02 45303 02 0000 150</t>
  </si>
  <si>
    <t>2 02 25304 02 0000 150</t>
  </si>
  <si>
    <t>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</si>
  <si>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</si>
  <si>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</si>
  <si>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</si>
  <si>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</si>
  <si>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</si>
  <si>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</si>
  <si>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</si>
  <si>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</si>
  <si>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</si>
  <si>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</si>
  <si>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</si>
  <si>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</si>
  <si>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</si>
  <si>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</si>
  <si>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</si>
  <si>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</si>
  <si>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2 02 25358 02 0000 150</t>
  </si>
  <si>
    <t>2 02 25513 02 0000 150</t>
  </si>
  <si>
    <t>2 02 25590 02 0000 150</t>
  </si>
  <si>
    <t>2 02 25436 02 0000 150</t>
  </si>
  <si>
    <t>2 02 45363 02 0000 150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</si>
  <si>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</si>
  <si>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</si>
  <si>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</si>
  <si>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</si>
  <si>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</si>
  <si>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</si>
  <si>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</si>
  <si>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</si>
  <si>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</si>
  <si>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</si>
  <si>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</si>
  <si>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</si>
  <si>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</si>
  <si>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</si>
  <si>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</si>
  <si>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</si>
  <si>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</si>
  <si>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</si>
  <si>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</si>
  <si>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</si>
  <si>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</si>
  <si>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</si>
  <si>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</si>
  <si>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</si>
  <si>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</si>
  <si>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</si>
  <si>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</si>
  <si>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</si>
  <si>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</si>
  <si>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</si>
  <si>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</si>
  <si>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</si>
  <si>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</si>
  <si>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</si>
  <si>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</si>
  <si>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</si>
  <si>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</si>
  <si>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</si>
  <si>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</si>
  <si>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</si>
  <si>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</si>
  <si>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</si>
  <si>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</si>
  <si>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</si>
  <si>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</si>
  <si>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1 16 01150 01 0000 140</t>
  </si>
  <si>
    <t>1 16 07000 00 0000 140</t>
  </si>
  <si>
    <t>1 01 02130 01 0000 110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</si>
  <si>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</si>
  <si>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</si>
  <si>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</si>
  <si>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</si>
  <si>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</si>
  <si>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</si>
  <si>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</si>
  <si>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</si>
  <si>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1 01 02140 01 0000 110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</si>
  <si>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</si>
  <si>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</si>
  <si>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</si>
  <si>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</si>
  <si>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</si>
  <si>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</si>
  <si>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2 02 25501 02 0000 150</t>
  </si>
  <si>
    <t>2 02 25292 02 0000 150</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</si>
  <si>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</si>
  <si>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</si>
  <si>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1 01 02010 01 0000 110</t>
  </si>
  <si>
    <t>проверка итоговых сумм по фильтрам:</t>
  </si>
  <si>
    <t>1 08 07510 01 0000 110</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</si>
  <si>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</si>
  <si>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</si>
  <si>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</si>
  <si>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2 02 25454 02 0000 150</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</si>
  <si>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</si>
  <si>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повышение эффективности службы занятости</t>
  </si>
  <si>
    <t>2 02 25107 02 0000 150</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</si>
  <si>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</si>
  <si>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</si>
  <si>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</si>
  <si>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</si>
  <si>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</si>
  <si>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</si>
  <si>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</si>
  <si>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Субсидии бюджетам субъектов Российской Федерации на проведение мелиоративных мероприятий</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</si>
  <si>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</si>
  <si>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</si>
  <si>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2 02 27111 02 0000 150</t>
  </si>
  <si>
    <t>2 02 25152 02 0000 150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</si>
  <si>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</si>
  <si>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</si>
  <si>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</si>
  <si>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</si>
  <si>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</si>
  <si>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</si>
  <si>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2 02 25546 02 0000 150</t>
  </si>
  <si>
    <t>2 02 25154 02 0000 150</t>
  </si>
  <si>
    <t>2 02 25318 02 0000 150</t>
  </si>
  <si>
    <t>Субсидии бюджетам субъектов Российской Федерации на реализацию проектов комплексного развития территорий</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</si>
  <si>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</si>
  <si>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</si>
  <si>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</si>
  <si>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</si>
  <si>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</si>
  <si>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</si>
  <si>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</si>
  <si>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</si>
  <si>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</si>
  <si>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</si>
  <si>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</si>
  <si>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</si>
  <si>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</si>
  <si>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</si>
  <si>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</si>
  <si>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</si>
  <si>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</si>
  <si>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</si>
  <si>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</si>
  <si>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</si>
  <si>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</si>
  <si>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</si>
  <si>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</si>
  <si>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</si>
  <si>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1 01 02080 01 0000 110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</si>
  <si>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</si>
  <si>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</si>
  <si>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</si>
  <si>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</si>
  <si>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</si>
  <si>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</si>
  <si>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</si>
  <si>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</si>
  <si>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2 02 25559 02 0000 150</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</si>
  <si>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</si>
  <si>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</si>
  <si>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</si>
  <si>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</si>
  <si>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</si>
  <si>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Единая субвенция бюджетам субъектов Российской Федерации и бюджету города Байконура</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</si>
  <si>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</si>
  <si>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</si>
  <si>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</si>
  <si>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</si>
  <si>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</si>
  <si>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</si>
  <si>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</si>
  <si>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</si>
  <si>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</si>
  <si>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</si>
  <si>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</si>
  <si>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2 02 25143 02 0000 150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</si>
  <si>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</si>
  <si>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</si>
  <si>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</si>
  <si>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</si>
  <si>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</si>
  <si>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2 02 25349 02 0000 150</t>
  </si>
  <si>
    <t>2 02 25551 02 0000 150</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</si>
  <si>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</si>
  <si>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</si>
  <si>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</si>
  <si>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</si>
  <si>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</si>
  <si>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</si>
  <si>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Субсидии бюджетам субъектов Российской Федерации на поддержку приоритетных направлений агропромышленного комплекса </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</si>
  <si>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</si>
  <si>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2 02 25557 02 0000 150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</si>
  <si>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</si>
  <si>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Субсидии бюджетам субъектов Российской Федерации  в целях софинансирования расходных обязательств,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</si>
  <si>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2 02 25267 02 0000 150</t>
  </si>
  <si>
    <t>2 02 25016 02 0000 150</t>
  </si>
  <si>
    <t>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</si>
  <si>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</si>
  <si>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2 02 25266 02 0000 150</t>
  </si>
  <si>
    <t>Субсидии бюджетам субъектов Российской Федерации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</si>
  <si>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2 02 25464 02 0000 150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</si>
  <si>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</si>
  <si>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2 02 25147 02 0000 150 </t>
  </si>
  <si>
    <t>2 02 25146 02 0000 150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</si>
  <si>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</si>
  <si>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2 02 25296 02 0000 150</t>
  </si>
  <si>
    <t>2 02 25204 02 0000 150</t>
  </si>
  <si>
    <t>Субсидии бюджетам субъектов Российской Федерации на поддержку отрасли культуры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</si>
  <si>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</si>
  <si>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2 02 25577 02 0000 150</t>
  </si>
  <si>
    <t>Cубсидии бюджетам субъектов Российской Федерации на поддержку приоритетных направлений малого агробизнеса</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</si>
  <si>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</si>
  <si>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Субсидии бюджетам субъектов Российской Федерации на модернизацию региональных и (или) муниципальных учреждений культуры</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</si>
  <si>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</si>
  <si>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</si>
  <si>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</si>
  <si>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</si>
  <si>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1 08 07550 01 0000 110</t>
  </si>
  <si>
    <t>Государственная пошлина за государственный кадастровый учет</t>
  </si>
  <si>
    <t>1 08 07560 01 0000 110</t>
  </si>
  <si>
    <t>Государственная пошлина за осуществляемые одновременно государственный кадастровый учет и государственную регистрацию прав</t>
  </si>
  <si>
    <t>1 08 07570 01 0000 110</t>
  </si>
  <si>
    <t>Государственная пошлина за ускоренную процедуру государственного кадастрового учета и (или) государственной регистрации прав</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</si>
  <si>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</si>
  <si>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</si>
  <si>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Прочие доходы от компенсации затрат бюджетов субъектов Российской Федерации</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</si>
  <si>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</si>
  <si>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</si>
  <si>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</si>
  <si>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 xml:space="preserve">
Субвенции бюджетам субъектов Российской Федерации на улучшение экологического состояния гидрографической сети
</t>
  </si>
  <si>
    <t>2 02 35090 02 0000 150</t>
  </si>
  <si>
    <t>2026 год</t>
  </si>
  <si>
    <t>2027 год</t>
  </si>
  <si>
    <t>2028 год</t>
  </si>
  <si>
    <t>2 02 25443 02 0000 150</t>
  </si>
  <si>
    <t>Субсидии бюджетам субъектов Российской Федерации на обновление общественного транспорта</t>
  </si>
  <si>
    <t>2 02 25468 02 0000 150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</si>
  <si>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</si>
  <si>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2 02 25075 02 0000 150</t>
  </si>
  <si>
    <t>2 02 25264 02 0000 150</t>
  </si>
  <si>
    <t>2 02 25203 02 0000 150</t>
  </si>
  <si>
    <t xml:space="preserve">Субсидии бюджетам субъектов Российской Федерации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</si>
  <si>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(или) на оборотные средства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</si>
  <si>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t>
  </si>
  <si>
    <t xml:space="preserve">Субсидии бюджетам субъектов Российской Федерации  на реализацию мероприятий программы комплексного восстановления  и развития пострадавших территорий Белгородской, Брянской и Курской областей </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</si>
  <si>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</si>
  <si>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рублей</t>
  </si>
  <si>
    <t>Приложение 1 
к Закону Брянской области "Об областном бюджете
на 2026 год и на плановый период 2027 и 2028 годов"</t>
  </si>
  <si>
    <t>Доходы областного бюджета на 2026 год и на плановый период 2027 и 2028 годов</t>
  </si>
  <si>
    <t>2</t>
  </si>
  <si>
    <t>3</t>
  </si>
  <si>
    <t>4</t>
  </si>
  <si>
    <t>5</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</si>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</sst>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0"/>
      <color rgb="FF000000"/>
      <name val="Arial Cyr"/>
      <family val="2"/>
    </font>
    <font>
      <sz val="10"/>
      <color rgb="FF000000"/>
      <name val="Times New Roman"/>
      <family val="1"/>
      <charset val="204"/>
    </font>
    <font>
      <sz val="8"/>
      <color rgb="FF000000"/>
      <name val="Arial"/>
      <family val="2"/>
      <charset val="204"/>
    </font>
    <font>
      <b/>
      <sz val="14"/>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
    <xf numFmtId="0" fontId="0" fillId="0" borderId="0"/>
    <xf numFmtId="49" fontId="1" fillId="0" borderId="5">
      <alignment horizontal="left" vertical="top" wrapText="1"/>
    </xf>
    <xf numFmtId="0" fontId="2" fillId="0" borderId="0">
      <alignment vertical="top" wrapText="1"/>
    </xf>
    <xf numFmtId="4" fontId="3" fillId="0" borderId="5">
      <alignment horizontal="right"/>
    </xf>
  </cellStyleXfs>
  <cellXfs count="37">
    <xf numFmtId="0" fontId="0" fillId="0" borderId="0" xfId="0"/>
    <xf numFmtId="0" fontId="5" fillId="2" borderId="0" xfId="0" applyFont="1" applyFill="1" applyAlignment="1">
      <alignment vertical="center" wrapText="1"/>
    </xf>
    <xf numFmtId="4" fontId="5" fillId="2" borderId="1" xfId="0" applyNumberFormat="1" applyFont="1" applyFill="1" applyBorder="1" applyAlignment="1">
      <alignment horizontal="center" vertical="center" wrapText="1"/>
    </xf>
    <xf numFmtId="0" fontId="5" fillId="2" borderId="1" xfId="0" quotePrefix="1" applyNumberFormat="1" applyFont="1" applyFill="1" applyBorder="1" applyAlignment="1">
      <alignment horizontal="center" vertical="center" wrapText="1"/>
    </xf>
    <xf numFmtId="0" fontId="5" fillId="2" borderId="1" xfId="0" applyNumberFormat="1" applyFont="1" applyFill="1" applyBorder="1" applyAlignment="1">
      <alignment vertical="center" wrapText="1"/>
    </xf>
    <xf numFmtId="4" fontId="5" fillId="2" borderId="0" xfId="0" applyNumberFormat="1" applyFont="1" applyFill="1" applyAlignment="1">
      <alignment vertical="center" wrapText="1"/>
    </xf>
    <xf numFmtId="4" fontId="5" fillId="2" borderId="0" xfId="0" applyNumberFormat="1" applyFont="1" applyFill="1" applyAlignment="1">
      <alignment horizontal="left" vertical="top" wrapText="1"/>
    </xf>
    <xf numFmtId="0" fontId="4" fillId="2" borderId="0" xfId="0" applyFont="1" applyFill="1" applyAlignment="1">
      <alignment vertical="center" wrapText="1"/>
    </xf>
    <xf numFmtId="49"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2" borderId="1" xfId="0" quotePrefix="1"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2" borderId="0" xfId="0" applyFont="1" applyFill="1" applyBorder="1" applyAlignment="1">
      <alignment horizontal="right"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5" fillId="2" borderId="0" xfId="0" applyNumberFormat="1" applyFont="1" applyFill="1" applyAlignment="1">
      <alignment horizontal="right" vertical="center" wrapText="1"/>
    </xf>
    <xf numFmtId="4" fontId="4" fillId="2" borderId="0" xfId="0" applyNumberFormat="1" applyFont="1" applyFill="1" applyBorder="1" applyAlignment="1">
      <alignment horizontal="center" vertical="center"/>
    </xf>
    <xf numFmtId="0" fontId="5"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0" xfId="0" applyFont="1" applyFill="1" applyBorder="1" applyAlignment="1">
      <alignment vertical="center" wrapText="1"/>
    </xf>
    <xf numFmtId="4" fontId="5" fillId="2" borderId="0" xfId="0" applyNumberFormat="1" applyFont="1" applyFill="1" applyBorder="1" applyAlignment="1">
      <alignment vertical="center" wrapText="1"/>
    </xf>
    <xf numFmtId="0" fontId="5" fillId="2" borderId="1" xfId="0" applyFont="1" applyFill="1" applyBorder="1" applyAlignment="1">
      <alignment vertical="center" wrapText="1"/>
    </xf>
    <xf numFmtId="4" fontId="4" fillId="2" borderId="2" xfId="0" quotePrefix="1" applyNumberFormat="1" applyFont="1" applyFill="1" applyBorder="1" applyAlignment="1">
      <alignment horizontal="center" vertical="center" wrapText="1"/>
    </xf>
    <xf numFmtId="0" fontId="5" fillId="3" borderId="0" xfId="0" applyFont="1" applyFill="1" applyAlignment="1">
      <alignment vertical="center" wrapText="1"/>
    </xf>
    <xf numFmtId="0" fontId="4" fillId="2" borderId="1" xfId="0" applyFont="1" applyFill="1" applyBorder="1" applyAlignment="1">
      <alignment horizontal="left" vertical="center" wrapText="1"/>
    </xf>
    <xf numFmtId="0" fontId="5" fillId="2" borderId="0" xfId="0" applyNumberFormat="1" applyFont="1" applyFill="1" applyAlignment="1">
      <alignment horizontal="right" vertical="center" wrapText="1"/>
    </xf>
    <xf numFmtId="0" fontId="5" fillId="2" borderId="4" xfId="0" applyFont="1" applyFill="1" applyBorder="1" applyAlignment="1">
      <alignment horizontal="right" vertical="center" wrapText="1"/>
    </xf>
    <xf numFmtId="0" fontId="5" fillId="2" borderId="0" xfId="0" applyFont="1" applyFill="1" applyBorder="1" applyAlignment="1">
      <alignment vertical="center" wrapText="1"/>
    </xf>
    <xf numFmtId="4" fontId="4" fillId="2" borderId="0" xfId="0" applyNumberFormat="1" applyFont="1" applyFill="1" applyBorder="1" applyAlignment="1">
      <alignment horizontal="center" vertical="center"/>
    </xf>
    <xf numFmtId="0" fontId="5" fillId="2" borderId="0" xfId="0" applyFont="1" applyFill="1" applyBorder="1" applyAlignment="1">
      <alignment horizontal="center" vertical="center"/>
    </xf>
    <xf numFmtId="0" fontId="5" fillId="2" borderId="6" xfId="0" quotePrefix="1"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5" fillId="2" borderId="6" xfId="0" applyNumberFormat="1" applyFont="1" applyFill="1" applyBorder="1" applyAlignment="1">
      <alignment horizontal="left" vertical="center" wrapText="1"/>
    </xf>
    <xf numFmtId="0" fontId="0" fillId="2" borderId="3" xfId="0" applyFill="1" applyBorder="1" applyAlignment="1">
      <alignment horizontal="left" vertical="center" wrapText="1"/>
    </xf>
    <xf numFmtId="4" fontId="5" fillId="2" borderId="6" xfId="0" applyNumberFormat="1" applyFont="1" applyFill="1" applyBorder="1" applyAlignment="1">
      <alignment horizontal="center" vertical="center" wrapText="1"/>
    </xf>
  </cellXfs>
  <cellStyles count="4">
    <cellStyle name="Normal 2" xfId="2"/>
    <cellStyle name="xl38" xfId="1"/>
    <cellStyle name="xl46" xfId="3"/>
    <cellStyle name="Обычный" xfId="0" builtinId="0"/>
  </cellStyles>
  <dxfs count="0"/>
  <tableStyles count="0" defaultTableStyle="TableStyleMedium2" defaultPivotStyle="PivotStyleLight16"/>
  <colors>
    <mruColors>
      <color rgb="FF0000FF"/>
      <color rgb="FF99FF99"/>
      <color rgb="FFD2EBFA"/>
      <color rgb="FFCCCCFF"/>
      <color rgb="FF9900FF"/>
      <color rgb="FFFFCC66"/>
      <color rgb="FF99CCFF"/>
      <color rgb="FF6699FF"/>
      <color rgb="FF99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15"/>
  <sheetViews>
    <sheetView showGridLines="0" tabSelected="1" view="pageBreakPreview" zoomScale="70" zoomScaleNormal="70" zoomScaleSheetLayoutView="70" workbookViewId="0">
      <pane ySplit="5" topLeftCell="A272" activePane="bottomLeft" state="frozen"/>
      <selection pane="bottomLeft" activeCell="H297" sqref="H297"/>
    </sheetView>
  </sheetViews>
  <sheetFormatPr defaultRowHeight="12.75" customHeight="1" x14ac:dyDescent="0.25"/>
  <cols>
    <col min="1" max="1" width="34.5703125" style="1" customWidth="1"/>
    <col min="2" max="2" width="82.85546875" style="1" customWidth="1"/>
    <col min="3" max="5" width="24.5703125" style="1" bestFit="1" customWidth="1"/>
    <col min="6" max="7" width="9.140625" style="1"/>
    <col min="8" max="8" width="87.85546875" style="1" customWidth="1"/>
    <col min="9" max="9" width="24.42578125" style="1" customWidth="1"/>
    <col min="10" max="124" width="9.140625" style="1"/>
    <col min="125" max="147" width="9.140625" style="1" customWidth="1"/>
    <col min="148" max="380" width="9.140625" style="1"/>
    <col min="381" max="403" width="9.140625" style="1" customWidth="1"/>
    <col min="404" max="636" width="9.140625" style="1"/>
    <col min="637" max="659" width="9.140625" style="1" customWidth="1"/>
    <col min="660" max="892" width="9.140625" style="1"/>
    <col min="893" max="915" width="9.140625" style="1" customWidth="1"/>
    <col min="916" max="1148" width="9.140625" style="1"/>
    <col min="1149" max="1171" width="9.140625" style="1" customWidth="1"/>
    <col min="1172" max="1404" width="9.140625" style="1"/>
    <col min="1405" max="1427" width="9.140625" style="1" customWidth="1"/>
    <col min="1428" max="1660" width="9.140625" style="1"/>
    <col min="1661" max="1683" width="9.140625" style="1" customWidth="1"/>
    <col min="1684" max="1916" width="9.140625" style="1"/>
    <col min="1917" max="1939" width="9.140625" style="1" customWidth="1"/>
    <col min="1940" max="2172" width="9.140625" style="1"/>
    <col min="2173" max="2195" width="9.140625" style="1" customWidth="1"/>
    <col min="2196" max="2428" width="9.140625" style="1"/>
    <col min="2429" max="2451" width="9.140625" style="1" customWidth="1"/>
    <col min="2452" max="2684" width="9.140625" style="1"/>
    <col min="2685" max="2707" width="9.140625" style="1" customWidth="1"/>
    <col min="2708" max="2940" width="9.140625" style="1"/>
    <col min="2941" max="2963" width="9.140625" style="1" customWidth="1"/>
    <col min="2964" max="3196" width="9.140625" style="1"/>
    <col min="3197" max="3219" width="9.140625" style="1" customWidth="1"/>
    <col min="3220" max="3452" width="9.140625" style="1"/>
    <col min="3453" max="3475" width="9.140625" style="1" customWidth="1"/>
    <col min="3476" max="3708" width="9.140625" style="1"/>
    <col min="3709" max="3731" width="9.140625" style="1" customWidth="1"/>
    <col min="3732" max="3964" width="9.140625" style="1"/>
    <col min="3965" max="3987" width="9.140625" style="1" customWidth="1"/>
    <col min="3988" max="4220" width="9.140625" style="1"/>
    <col min="4221" max="4243" width="9.140625" style="1" customWidth="1"/>
    <col min="4244" max="4476" width="9.140625" style="1"/>
    <col min="4477" max="4499" width="9.140625" style="1" customWidth="1"/>
    <col min="4500" max="4732" width="9.140625" style="1"/>
    <col min="4733" max="4755" width="9.140625" style="1" customWidth="1"/>
    <col min="4756" max="4988" width="9.140625" style="1"/>
    <col min="4989" max="5011" width="9.140625" style="1" customWidth="1"/>
    <col min="5012" max="5244" width="9.140625" style="1"/>
    <col min="5245" max="5267" width="9.140625" style="1" customWidth="1"/>
    <col min="5268" max="5500" width="9.140625" style="1"/>
    <col min="5501" max="5523" width="9.140625" style="1" customWidth="1"/>
    <col min="5524" max="5756" width="9.140625" style="1"/>
    <col min="5757" max="5779" width="9.140625" style="1" customWidth="1"/>
    <col min="5780" max="6012" width="9.140625" style="1"/>
    <col min="6013" max="6035" width="9.140625" style="1" customWidth="1"/>
    <col min="6036" max="6268" width="9.140625" style="1"/>
    <col min="6269" max="6291" width="9.140625" style="1" customWidth="1"/>
    <col min="6292" max="6524" width="9.140625" style="1"/>
    <col min="6525" max="6547" width="9.140625" style="1" customWidth="1"/>
    <col min="6548" max="6780" width="9.140625" style="1"/>
    <col min="6781" max="6803" width="9.140625" style="1" customWidth="1"/>
    <col min="6804" max="7036" width="9.140625" style="1"/>
    <col min="7037" max="7059" width="9.140625" style="1" customWidth="1"/>
    <col min="7060" max="7292" width="9.140625" style="1"/>
    <col min="7293" max="7315" width="9.140625" style="1" customWidth="1"/>
    <col min="7316" max="7548" width="9.140625" style="1"/>
    <col min="7549" max="7571" width="9.140625" style="1" customWidth="1"/>
    <col min="7572" max="7804" width="9.140625" style="1"/>
    <col min="7805" max="7827" width="9.140625" style="1" customWidth="1"/>
    <col min="7828" max="8060" width="9.140625" style="1"/>
    <col min="8061" max="8083" width="9.140625" style="1" customWidth="1"/>
    <col min="8084" max="8316" width="9.140625" style="1"/>
    <col min="8317" max="8339" width="9.140625" style="1" customWidth="1"/>
    <col min="8340" max="8572" width="9.140625" style="1"/>
    <col min="8573" max="8595" width="9.140625" style="1" customWidth="1"/>
    <col min="8596" max="8828" width="9.140625" style="1"/>
    <col min="8829" max="8851" width="9.140625" style="1" customWidth="1"/>
    <col min="8852" max="9084" width="9.140625" style="1"/>
    <col min="9085" max="9107" width="9.140625" style="1" customWidth="1"/>
    <col min="9108" max="9340" width="9.140625" style="1"/>
    <col min="9341" max="9363" width="9.140625" style="1" customWidth="1"/>
    <col min="9364" max="9596" width="9.140625" style="1"/>
    <col min="9597" max="9619" width="9.140625" style="1" customWidth="1"/>
    <col min="9620" max="9852" width="9.140625" style="1"/>
    <col min="9853" max="9875" width="9.140625" style="1" customWidth="1"/>
    <col min="9876" max="10108" width="9.140625" style="1"/>
    <col min="10109" max="10131" width="9.140625" style="1" customWidth="1"/>
    <col min="10132" max="10364" width="9.140625" style="1"/>
    <col min="10365" max="10387" width="9.140625" style="1" customWidth="1"/>
    <col min="10388" max="10620" width="9.140625" style="1"/>
    <col min="10621" max="10643" width="9.140625" style="1" customWidth="1"/>
    <col min="10644" max="10876" width="9.140625" style="1"/>
    <col min="10877" max="10899" width="9.140625" style="1" customWidth="1"/>
    <col min="10900" max="11132" width="9.140625" style="1"/>
    <col min="11133" max="11155" width="9.140625" style="1" customWidth="1"/>
    <col min="11156" max="11388" width="9.140625" style="1"/>
    <col min="11389" max="11411" width="9.140625" style="1" customWidth="1"/>
    <col min="11412" max="11644" width="9.140625" style="1"/>
    <col min="11645" max="11667" width="9.140625" style="1" customWidth="1"/>
    <col min="11668" max="11900" width="9.140625" style="1"/>
    <col min="11901" max="11923" width="9.140625" style="1" customWidth="1"/>
    <col min="11924" max="12156" width="9.140625" style="1"/>
    <col min="12157" max="12179" width="9.140625" style="1" customWidth="1"/>
    <col min="12180" max="12412" width="9.140625" style="1"/>
    <col min="12413" max="12435" width="9.140625" style="1" customWidth="1"/>
    <col min="12436" max="12668" width="9.140625" style="1"/>
    <col min="12669" max="12691" width="9.140625" style="1" customWidth="1"/>
    <col min="12692" max="12924" width="9.140625" style="1"/>
    <col min="12925" max="12947" width="9.140625" style="1" customWidth="1"/>
    <col min="12948" max="13180" width="9.140625" style="1"/>
    <col min="13181" max="13203" width="9.140625" style="1" customWidth="1"/>
    <col min="13204" max="13436" width="9.140625" style="1"/>
    <col min="13437" max="13459" width="9.140625" style="1" customWidth="1"/>
    <col min="13460" max="13692" width="9.140625" style="1"/>
    <col min="13693" max="13715" width="9.140625" style="1" customWidth="1"/>
    <col min="13716" max="13948" width="9.140625" style="1"/>
    <col min="13949" max="13971" width="9.140625" style="1" customWidth="1"/>
    <col min="13972" max="14204" width="9.140625" style="1"/>
    <col min="14205" max="14227" width="9.140625" style="1" customWidth="1"/>
    <col min="14228" max="14460" width="9.140625" style="1"/>
    <col min="14461" max="14483" width="9.140625" style="1" customWidth="1"/>
    <col min="14484" max="14716" width="9.140625" style="1"/>
    <col min="14717" max="14739" width="9.140625" style="1" customWidth="1"/>
    <col min="14740" max="14997" width="9.140625" style="1"/>
    <col min="14998" max="14999" width="9.140625" style="1" customWidth="1"/>
    <col min="15000" max="16333" width="9.140625" style="1"/>
    <col min="16334" max="16384" width="9.140625" style="1" customWidth="1"/>
  </cols>
  <sheetData>
    <row r="1" spans="1:5" ht="32.25" hidden="1" customHeight="1" x14ac:dyDescent="0.35">
      <c r="A1" s="27" t="s">
        <v>429</v>
      </c>
      <c r="B1" s="28"/>
      <c r="C1" s="2"/>
      <c r="D1" s="2"/>
      <c r="E1" s="2"/>
    </row>
    <row r="2" spans="1:5" ht="65.099999999999994" customHeight="1" x14ac:dyDescent="0.25">
      <c r="A2" s="17"/>
      <c r="B2" s="13"/>
      <c r="C2" s="29" t="s">
        <v>583</v>
      </c>
      <c r="D2" s="29"/>
      <c r="E2" s="29"/>
    </row>
    <row r="3" spans="1:5" ht="31.5" customHeight="1" x14ac:dyDescent="0.25">
      <c r="A3" s="30" t="s">
        <v>584</v>
      </c>
      <c r="B3" s="30"/>
      <c r="C3" s="31"/>
      <c r="D3" s="31"/>
      <c r="E3" s="31"/>
    </row>
    <row r="4" spans="1:5" ht="31.5" customHeight="1" x14ac:dyDescent="0.25">
      <c r="A4" s="18"/>
      <c r="B4" s="18"/>
      <c r="C4" s="19"/>
      <c r="D4" s="19"/>
      <c r="E4" s="19" t="s">
        <v>582</v>
      </c>
    </row>
    <row r="5" spans="1:5" ht="39.75" customHeight="1" x14ac:dyDescent="0.25">
      <c r="A5" s="20" t="s">
        <v>252</v>
      </c>
      <c r="B5" s="8" t="s">
        <v>14</v>
      </c>
      <c r="C5" s="8" t="s">
        <v>567</v>
      </c>
      <c r="D5" s="8" t="s">
        <v>568</v>
      </c>
      <c r="E5" s="8" t="s">
        <v>569</v>
      </c>
    </row>
    <row r="6" spans="1:5" ht="18.75" x14ac:dyDescent="0.25">
      <c r="A6" s="14">
        <v>1</v>
      </c>
      <c r="B6" s="15" t="s">
        <v>585</v>
      </c>
      <c r="C6" s="15" t="s">
        <v>586</v>
      </c>
      <c r="D6" s="15" t="s">
        <v>587</v>
      </c>
      <c r="E6" s="15" t="s">
        <v>588</v>
      </c>
    </row>
    <row r="7" spans="1:5" ht="18.75" x14ac:dyDescent="0.25">
      <c r="A7" s="9" t="s">
        <v>56</v>
      </c>
      <c r="B7" s="10" t="s">
        <v>57</v>
      </c>
      <c r="C7" s="24">
        <f>C8+C29+C51+C59+C66+C72+C93+C114+C126+C136+C145+C148</f>
        <v>66573503418.989998</v>
      </c>
      <c r="D7" s="24">
        <f>D8+D29+D51+D59+D66+D72+D93+D114+D126+D136+D145+D148</f>
        <v>72299470532.429993</v>
      </c>
      <c r="E7" s="24">
        <f>E8+E29+E51+E59+E66+E72+E93+E114+E126+E136+E145+E148</f>
        <v>77427224370.699997</v>
      </c>
    </row>
    <row r="8" spans="1:5" ht="18.75" x14ac:dyDescent="0.25">
      <c r="A8" s="9" t="s">
        <v>58</v>
      </c>
      <c r="B8" s="10" t="s">
        <v>59</v>
      </c>
      <c r="C8" s="16">
        <f>C9+C12</f>
        <v>39795501000</v>
      </c>
      <c r="D8" s="16">
        <f>D9+D12</f>
        <v>43393133000</v>
      </c>
      <c r="E8" s="16">
        <f>E9+E12</f>
        <v>46939663000</v>
      </c>
    </row>
    <row r="9" spans="1:5" ht="18.75" x14ac:dyDescent="0.25">
      <c r="A9" s="3" t="s">
        <v>60</v>
      </c>
      <c r="B9" s="12" t="s">
        <v>61</v>
      </c>
      <c r="C9" s="2">
        <v>12874797000</v>
      </c>
      <c r="D9" s="2">
        <v>14055200000</v>
      </c>
      <c r="E9" s="2">
        <v>15095122000</v>
      </c>
    </row>
    <row r="10" spans="1:5" ht="56.25" x14ac:dyDescent="0.25">
      <c r="A10" s="3" t="s">
        <v>62</v>
      </c>
      <c r="B10" s="12" t="s">
        <v>63</v>
      </c>
      <c r="C10" s="2">
        <f t="shared" ref="C10:E10" si="0">SUM(C11:C11)</f>
        <v>12874797000</v>
      </c>
      <c r="D10" s="2">
        <f t="shared" si="0"/>
        <v>14055200000</v>
      </c>
      <c r="E10" s="2">
        <f t="shared" si="0"/>
        <v>15095122000</v>
      </c>
    </row>
    <row r="11" spans="1:5" ht="187.5" x14ac:dyDescent="0.25">
      <c r="A11" s="3" t="s">
        <v>64</v>
      </c>
      <c r="B11" s="12" t="s">
        <v>433</v>
      </c>
      <c r="C11" s="2">
        <v>12874797000</v>
      </c>
      <c r="D11" s="2">
        <v>14055200000</v>
      </c>
      <c r="E11" s="2">
        <v>15095122000</v>
      </c>
    </row>
    <row r="12" spans="1:5" ht="18.75" x14ac:dyDescent="0.25">
      <c r="A12" s="3" t="s">
        <v>65</v>
      </c>
      <c r="B12" s="12" t="s">
        <v>66</v>
      </c>
      <c r="C12" s="2">
        <f>SUM(C13:C28)</f>
        <v>26920704000</v>
      </c>
      <c r="D12" s="2">
        <f t="shared" ref="D12:E12" si="1">SUM(D13:D28)</f>
        <v>29337933000</v>
      </c>
      <c r="E12" s="2">
        <f t="shared" si="1"/>
        <v>31844541000</v>
      </c>
    </row>
    <row r="13" spans="1:5" ht="262.5" x14ac:dyDescent="0.25">
      <c r="A13" s="3" t="s">
        <v>428</v>
      </c>
      <c r="B13" s="12" t="s">
        <v>474</v>
      </c>
      <c r="C13" s="2">
        <v>23901251000</v>
      </c>
      <c r="D13" s="2">
        <v>26063451000</v>
      </c>
      <c r="E13" s="2">
        <v>28283118000</v>
      </c>
    </row>
    <row r="14" spans="1:5" ht="187.5" x14ac:dyDescent="0.25">
      <c r="A14" s="3" t="s">
        <v>67</v>
      </c>
      <c r="B14" s="12" t="s">
        <v>475</v>
      </c>
      <c r="C14" s="2">
        <v>139057000</v>
      </c>
      <c r="D14" s="2">
        <v>152278000</v>
      </c>
      <c r="E14" s="2">
        <v>166662000</v>
      </c>
    </row>
    <row r="15" spans="1:5" ht="187.5" x14ac:dyDescent="0.25">
      <c r="A15" s="3" t="s">
        <v>476</v>
      </c>
      <c r="B15" s="12" t="s">
        <v>477</v>
      </c>
      <c r="C15" s="2">
        <v>53096000</v>
      </c>
      <c r="D15" s="2">
        <v>57874000</v>
      </c>
      <c r="E15" s="2">
        <v>63257000</v>
      </c>
    </row>
    <row r="16" spans="1:5" ht="187.5" x14ac:dyDescent="0.25">
      <c r="A16" s="3" t="s">
        <v>478</v>
      </c>
      <c r="B16" s="12" t="s">
        <v>479</v>
      </c>
      <c r="C16" s="2">
        <v>111528000</v>
      </c>
      <c r="D16" s="2">
        <v>121566000</v>
      </c>
      <c r="E16" s="2">
        <v>132871000</v>
      </c>
    </row>
    <row r="17" spans="1:5" ht="187.5" x14ac:dyDescent="0.25">
      <c r="A17" s="3" t="s">
        <v>480</v>
      </c>
      <c r="B17" s="12" t="s">
        <v>481</v>
      </c>
      <c r="C17" s="2">
        <v>68551000</v>
      </c>
      <c r="D17" s="2">
        <v>74721000</v>
      </c>
      <c r="E17" s="2">
        <v>81671000</v>
      </c>
    </row>
    <row r="18" spans="1:5" ht="168.75" x14ac:dyDescent="0.25">
      <c r="A18" s="3" t="s">
        <v>482</v>
      </c>
      <c r="B18" s="12" t="s">
        <v>483</v>
      </c>
      <c r="C18" s="2">
        <v>116932000</v>
      </c>
      <c r="D18" s="2">
        <v>127456000</v>
      </c>
      <c r="E18" s="2">
        <v>139310000</v>
      </c>
    </row>
    <row r="19" spans="1:5" ht="168.75" x14ac:dyDescent="0.25">
      <c r="A19" s="3" t="s">
        <v>68</v>
      </c>
      <c r="B19" s="12" t="s">
        <v>589</v>
      </c>
      <c r="C19" s="2">
        <v>295016000</v>
      </c>
      <c r="D19" s="2">
        <v>321573000</v>
      </c>
      <c r="E19" s="2">
        <v>351479000</v>
      </c>
    </row>
    <row r="20" spans="1:5" ht="112.5" x14ac:dyDescent="0.25">
      <c r="A20" s="3" t="s">
        <v>69</v>
      </c>
      <c r="B20" s="12" t="s">
        <v>309</v>
      </c>
      <c r="C20" s="2">
        <v>162149000</v>
      </c>
      <c r="D20" s="2">
        <v>176743000</v>
      </c>
      <c r="E20" s="2">
        <v>193180000</v>
      </c>
    </row>
    <row r="21" spans="1:5" ht="18.75" x14ac:dyDescent="0.25">
      <c r="A21" s="32" t="s">
        <v>484</v>
      </c>
      <c r="B21" s="34" t="s">
        <v>590</v>
      </c>
      <c r="C21" s="36">
        <v>302299000</v>
      </c>
      <c r="D21" s="36">
        <v>329508000</v>
      </c>
      <c r="E21" s="36">
        <v>360152000</v>
      </c>
    </row>
    <row r="22" spans="1:5" ht="18.75" x14ac:dyDescent="0.25">
      <c r="A22" s="33"/>
      <c r="B22" s="35"/>
      <c r="C22" s="33"/>
      <c r="D22" s="33"/>
      <c r="E22" s="33"/>
    </row>
    <row r="23" spans="1:5" ht="131.25" x14ac:dyDescent="0.25">
      <c r="A23" s="3" t="s">
        <v>408</v>
      </c>
      <c r="B23" s="12" t="s">
        <v>485</v>
      </c>
      <c r="C23" s="2">
        <v>299117000</v>
      </c>
      <c r="D23" s="2">
        <v>323395000</v>
      </c>
      <c r="E23" s="2">
        <v>350084000</v>
      </c>
    </row>
    <row r="24" spans="1:5" ht="131.25" x14ac:dyDescent="0.25">
      <c r="A24" s="3" t="s">
        <v>417</v>
      </c>
      <c r="B24" s="12" t="s">
        <v>486</v>
      </c>
      <c r="C24" s="2">
        <v>1169593000</v>
      </c>
      <c r="D24" s="2">
        <v>1260063000</v>
      </c>
      <c r="E24" s="2">
        <v>1362824000</v>
      </c>
    </row>
    <row r="25" spans="1:5" ht="356.25" x14ac:dyDescent="0.25">
      <c r="A25" s="3" t="s">
        <v>487</v>
      </c>
      <c r="B25" s="12" t="s">
        <v>488</v>
      </c>
      <c r="C25" s="2">
        <v>153473000</v>
      </c>
      <c r="D25" s="2">
        <v>167286000</v>
      </c>
      <c r="E25" s="2">
        <v>182844000</v>
      </c>
    </row>
    <row r="26" spans="1:5" ht="356.25" x14ac:dyDescent="0.25">
      <c r="A26" s="3" t="s">
        <v>489</v>
      </c>
      <c r="B26" s="12" t="s">
        <v>490</v>
      </c>
      <c r="C26" s="2">
        <v>41340000</v>
      </c>
      <c r="D26" s="2">
        <v>45061000</v>
      </c>
      <c r="E26" s="2">
        <v>49253000</v>
      </c>
    </row>
    <row r="27" spans="1:5" ht="337.5" x14ac:dyDescent="0.25">
      <c r="A27" s="3" t="s">
        <v>491</v>
      </c>
      <c r="B27" s="12" t="s">
        <v>492</v>
      </c>
      <c r="C27" s="2">
        <v>104840000</v>
      </c>
      <c r="D27" s="2">
        <v>114275000</v>
      </c>
      <c r="E27" s="2">
        <v>124904000</v>
      </c>
    </row>
    <row r="28" spans="1:5" ht="75" x14ac:dyDescent="0.25">
      <c r="A28" s="3" t="s">
        <v>549</v>
      </c>
      <c r="B28" s="12" t="s">
        <v>550</v>
      </c>
      <c r="C28" s="2">
        <v>2462000</v>
      </c>
      <c r="D28" s="2">
        <v>2683000</v>
      </c>
      <c r="E28" s="2">
        <v>2932000</v>
      </c>
    </row>
    <row r="29" spans="1:5" ht="56.25" x14ac:dyDescent="0.25">
      <c r="A29" s="9" t="s">
        <v>70</v>
      </c>
      <c r="B29" s="10" t="s">
        <v>71</v>
      </c>
      <c r="C29" s="16">
        <f t="shared" ref="C29:E29" si="2">C31+C32+C33+C39+C42+C45+C48+C36+C37+C38</f>
        <v>9577211300</v>
      </c>
      <c r="D29" s="16">
        <f t="shared" si="2"/>
        <v>10212968700</v>
      </c>
      <c r="E29" s="16">
        <f t="shared" si="2"/>
        <v>10489252200</v>
      </c>
    </row>
    <row r="30" spans="1:5" ht="37.5" x14ac:dyDescent="0.25">
      <c r="A30" s="3" t="s">
        <v>310</v>
      </c>
      <c r="B30" s="12" t="s">
        <v>274</v>
      </c>
      <c r="C30" s="2">
        <f t="shared" ref="C30:E30" si="3">C31+C32+C33+C39+C42+C45+C48+C36+C37+C38</f>
        <v>9577211300</v>
      </c>
      <c r="D30" s="2">
        <f t="shared" si="3"/>
        <v>10212968700</v>
      </c>
      <c r="E30" s="2">
        <f t="shared" si="3"/>
        <v>10489252200</v>
      </c>
    </row>
    <row r="31" spans="1:5" ht="37.5" x14ac:dyDescent="0.25">
      <c r="A31" s="3" t="s">
        <v>72</v>
      </c>
      <c r="B31" s="12" t="s">
        <v>382</v>
      </c>
      <c r="C31" s="2">
        <v>366205000</v>
      </c>
      <c r="D31" s="2">
        <v>377302000</v>
      </c>
      <c r="E31" s="2">
        <v>388400000</v>
      </c>
    </row>
    <row r="32" spans="1:5" ht="37.5" x14ac:dyDescent="0.25">
      <c r="A32" s="3" t="s">
        <v>73</v>
      </c>
      <c r="B32" s="12" t="s">
        <v>74</v>
      </c>
      <c r="C32" s="2">
        <v>518147000</v>
      </c>
      <c r="D32" s="2">
        <v>533848000</v>
      </c>
      <c r="E32" s="2">
        <v>549550000</v>
      </c>
    </row>
    <row r="33" spans="1:8" ht="225" x14ac:dyDescent="0.25">
      <c r="A33" s="3" t="s">
        <v>75</v>
      </c>
      <c r="B33" s="12" t="s">
        <v>383</v>
      </c>
      <c r="C33" s="2">
        <f t="shared" ref="C33:E33" si="4">SUM(C34:C35)</f>
        <v>2231707000</v>
      </c>
      <c r="D33" s="2">
        <f t="shared" si="4"/>
        <v>2368364100</v>
      </c>
      <c r="E33" s="2">
        <f t="shared" si="4"/>
        <v>2499320500</v>
      </c>
    </row>
    <row r="34" spans="1:8" ht="243.75" x14ac:dyDescent="0.25">
      <c r="A34" s="3" t="s">
        <v>76</v>
      </c>
      <c r="B34" s="12" t="s">
        <v>384</v>
      </c>
      <c r="C34" s="2">
        <v>1457735100</v>
      </c>
      <c r="D34" s="2">
        <v>1546998600</v>
      </c>
      <c r="E34" s="2">
        <v>1632538400</v>
      </c>
    </row>
    <row r="35" spans="1:8" ht="300" x14ac:dyDescent="0.25">
      <c r="A35" s="3" t="s">
        <v>244</v>
      </c>
      <c r="B35" s="12" t="s">
        <v>385</v>
      </c>
      <c r="C35" s="2">
        <v>773971900</v>
      </c>
      <c r="D35" s="2">
        <v>821365500</v>
      </c>
      <c r="E35" s="2">
        <v>866782100</v>
      </c>
    </row>
    <row r="36" spans="1:8" ht="131.25" x14ac:dyDescent="0.25">
      <c r="A36" s="3" t="s">
        <v>271</v>
      </c>
      <c r="B36" s="12" t="s">
        <v>591</v>
      </c>
      <c r="C36" s="2">
        <v>2420000</v>
      </c>
      <c r="D36" s="2">
        <v>2567900</v>
      </c>
      <c r="E36" s="2">
        <v>2709900</v>
      </c>
      <c r="H36" s="25"/>
    </row>
    <row r="37" spans="1:8" ht="93.75" x14ac:dyDescent="0.25">
      <c r="A37" s="3" t="s">
        <v>272</v>
      </c>
      <c r="B37" s="12" t="s">
        <v>409</v>
      </c>
      <c r="C37" s="2">
        <v>70300</v>
      </c>
      <c r="D37" s="2">
        <v>74600</v>
      </c>
      <c r="E37" s="2">
        <v>78700</v>
      </c>
    </row>
    <row r="38" spans="1:8" ht="93.75" x14ac:dyDescent="0.25">
      <c r="A38" s="3" t="s">
        <v>273</v>
      </c>
      <c r="B38" s="12" t="s">
        <v>410</v>
      </c>
      <c r="C38" s="2">
        <v>1414500</v>
      </c>
      <c r="D38" s="2">
        <v>1501000</v>
      </c>
      <c r="E38" s="2">
        <v>1584100</v>
      </c>
    </row>
    <row r="39" spans="1:8" ht="75" x14ac:dyDescent="0.25">
      <c r="A39" s="3" t="s">
        <v>77</v>
      </c>
      <c r="B39" s="12" t="s">
        <v>78</v>
      </c>
      <c r="C39" s="2">
        <f t="shared" ref="C39:E39" si="5">SUM(C40:C41)</f>
        <v>3378876800</v>
      </c>
      <c r="D39" s="2">
        <f t="shared" si="5"/>
        <v>3621389500</v>
      </c>
      <c r="E39" s="2">
        <f t="shared" si="5"/>
        <v>3677414000</v>
      </c>
    </row>
    <row r="40" spans="1:8" ht="131.25" x14ac:dyDescent="0.25">
      <c r="A40" s="3" t="s">
        <v>239</v>
      </c>
      <c r="B40" s="12" t="s">
        <v>311</v>
      </c>
      <c r="C40" s="2">
        <v>2723386100</v>
      </c>
      <c r="D40" s="2">
        <v>3621389500</v>
      </c>
      <c r="E40" s="2">
        <v>3677414000</v>
      </c>
    </row>
    <row r="41" spans="1:8" ht="112.5" x14ac:dyDescent="0.25">
      <c r="A41" s="3" t="s">
        <v>240</v>
      </c>
      <c r="B41" s="12" t="s">
        <v>592</v>
      </c>
      <c r="C41" s="2">
        <v>655490700</v>
      </c>
      <c r="D41" s="2">
        <v>0</v>
      </c>
      <c r="E41" s="2">
        <v>0</v>
      </c>
    </row>
    <row r="42" spans="1:8" ht="93.75" x14ac:dyDescent="0.25">
      <c r="A42" s="3" t="s">
        <v>79</v>
      </c>
      <c r="B42" s="12" t="s">
        <v>80</v>
      </c>
      <c r="C42" s="2">
        <f t="shared" ref="C42:E42" si="6">SUM(C43:C44)</f>
        <v>16504100</v>
      </c>
      <c r="D42" s="2">
        <f t="shared" si="6"/>
        <v>17656500</v>
      </c>
      <c r="E42" s="2">
        <f t="shared" si="6"/>
        <v>17914000</v>
      </c>
    </row>
    <row r="43" spans="1:8" ht="150" x14ac:dyDescent="0.25">
      <c r="A43" s="3" t="s">
        <v>241</v>
      </c>
      <c r="B43" s="12" t="s">
        <v>312</v>
      </c>
      <c r="C43" s="2">
        <v>13302400</v>
      </c>
      <c r="D43" s="2">
        <v>17656500</v>
      </c>
      <c r="E43" s="2">
        <v>17914000</v>
      </c>
    </row>
    <row r="44" spans="1:8" ht="131.25" x14ac:dyDescent="0.25">
      <c r="A44" s="3" t="s">
        <v>242</v>
      </c>
      <c r="B44" s="12" t="s">
        <v>506</v>
      </c>
      <c r="C44" s="2">
        <v>3201700</v>
      </c>
      <c r="D44" s="2">
        <v>0</v>
      </c>
      <c r="E44" s="2">
        <v>0</v>
      </c>
    </row>
    <row r="45" spans="1:8" ht="75" x14ac:dyDescent="0.25">
      <c r="A45" s="3" t="s">
        <v>81</v>
      </c>
      <c r="B45" s="12" t="s">
        <v>82</v>
      </c>
      <c r="C45" s="2">
        <f t="shared" ref="C45:E45" si="7">SUM(C46:C47)</f>
        <v>3268304200</v>
      </c>
      <c r="D45" s="2">
        <f t="shared" si="7"/>
        <v>3502650400</v>
      </c>
      <c r="E45" s="2">
        <f t="shared" si="7"/>
        <v>3559471000</v>
      </c>
    </row>
    <row r="46" spans="1:8" ht="131.25" x14ac:dyDescent="0.25">
      <c r="A46" s="3" t="s">
        <v>243</v>
      </c>
      <c r="B46" s="12" t="s">
        <v>313</v>
      </c>
      <c r="C46" s="2">
        <v>2634264300</v>
      </c>
      <c r="D46" s="2">
        <v>3502650400</v>
      </c>
      <c r="E46" s="2">
        <v>3559471000</v>
      </c>
    </row>
    <row r="47" spans="1:8" ht="112.5" x14ac:dyDescent="0.25">
      <c r="A47" s="3" t="s">
        <v>245</v>
      </c>
      <c r="B47" s="12" t="s">
        <v>507</v>
      </c>
      <c r="C47" s="2">
        <v>634039900</v>
      </c>
      <c r="D47" s="2">
        <v>0</v>
      </c>
      <c r="E47" s="2">
        <v>0</v>
      </c>
    </row>
    <row r="48" spans="1:8" ht="75" x14ac:dyDescent="0.25">
      <c r="A48" s="3" t="s">
        <v>83</v>
      </c>
      <c r="B48" s="12" t="s">
        <v>84</v>
      </c>
      <c r="C48" s="2">
        <f t="shared" ref="C48:E48" si="8">SUM(C49:C50)</f>
        <v>-206437600</v>
      </c>
      <c r="D48" s="2">
        <f t="shared" si="8"/>
        <v>-212385300</v>
      </c>
      <c r="E48" s="2">
        <f t="shared" si="8"/>
        <v>-207190000</v>
      </c>
    </row>
    <row r="49" spans="1:5" ht="131.25" x14ac:dyDescent="0.25">
      <c r="A49" s="3" t="s">
        <v>246</v>
      </c>
      <c r="B49" s="12" t="s">
        <v>314</v>
      </c>
      <c r="C49" s="2">
        <v>-166389400</v>
      </c>
      <c r="D49" s="2">
        <v>-212385300</v>
      </c>
      <c r="E49" s="2">
        <v>-207190000</v>
      </c>
    </row>
    <row r="50" spans="1:5" ht="112.5" x14ac:dyDescent="0.25">
      <c r="A50" s="3" t="s">
        <v>247</v>
      </c>
      <c r="B50" s="12" t="s">
        <v>508</v>
      </c>
      <c r="C50" s="2">
        <v>-40048200</v>
      </c>
      <c r="D50" s="2">
        <v>0</v>
      </c>
      <c r="E50" s="2">
        <v>0</v>
      </c>
    </row>
    <row r="51" spans="1:5" ht="18.75" x14ac:dyDescent="0.25">
      <c r="A51" s="9" t="s">
        <v>85</v>
      </c>
      <c r="B51" s="10" t="s">
        <v>86</v>
      </c>
      <c r="C51" s="16">
        <f>C52+C57+C58</f>
        <v>8468514000</v>
      </c>
      <c r="D51" s="16">
        <f t="shared" ref="D51:E51" si="9">D52+D57+D58</f>
        <v>9543264000</v>
      </c>
      <c r="E51" s="16">
        <f t="shared" si="9"/>
        <v>10457262000</v>
      </c>
    </row>
    <row r="52" spans="1:5" ht="37.5" x14ac:dyDescent="0.25">
      <c r="A52" s="3" t="s">
        <v>87</v>
      </c>
      <c r="B52" s="4" t="s">
        <v>88</v>
      </c>
      <c r="C52" s="2">
        <f t="shared" ref="C52:E52" si="10">C53+C55</f>
        <v>7995278000</v>
      </c>
      <c r="D52" s="2">
        <f t="shared" si="10"/>
        <v>8892013000</v>
      </c>
      <c r="E52" s="2">
        <f t="shared" si="10"/>
        <v>9557946000</v>
      </c>
    </row>
    <row r="53" spans="1:5" ht="37.5" x14ac:dyDescent="0.25">
      <c r="A53" s="3" t="s">
        <v>89</v>
      </c>
      <c r="B53" s="4" t="s">
        <v>90</v>
      </c>
      <c r="C53" s="2">
        <f t="shared" ref="C53:E53" si="11">C54</f>
        <v>5854424000</v>
      </c>
      <c r="D53" s="2">
        <f t="shared" si="11"/>
        <v>6614570000</v>
      </c>
      <c r="E53" s="2">
        <f t="shared" si="11"/>
        <v>7195565000</v>
      </c>
    </row>
    <row r="54" spans="1:5" ht="37.5" x14ac:dyDescent="0.25">
      <c r="A54" s="3" t="s">
        <v>91</v>
      </c>
      <c r="B54" s="4" t="s">
        <v>90</v>
      </c>
      <c r="C54" s="2">
        <v>5854424000</v>
      </c>
      <c r="D54" s="2">
        <v>6614570000</v>
      </c>
      <c r="E54" s="2">
        <v>7195565000</v>
      </c>
    </row>
    <row r="55" spans="1:5" ht="56.25" x14ac:dyDescent="0.25">
      <c r="A55" s="3" t="s">
        <v>92</v>
      </c>
      <c r="B55" s="4" t="s">
        <v>93</v>
      </c>
      <c r="C55" s="2">
        <f t="shared" ref="C55:E55" si="12">C56</f>
        <v>2140854000</v>
      </c>
      <c r="D55" s="2">
        <f t="shared" si="12"/>
        <v>2277443000</v>
      </c>
      <c r="E55" s="2">
        <f t="shared" si="12"/>
        <v>2362381000</v>
      </c>
    </row>
    <row r="56" spans="1:5" ht="75" x14ac:dyDescent="0.25">
      <c r="A56" s="3" t="s">
        <v>94</v>
      </c>
      <c r="B56" s="4" t="s">
        <v>307</v>
      </c>
      <c r="C56" s="2">
        <v>2140854000</v>
      </c>
      <c r="D56" s="2">
        <v>2277443000</v>
      </c>
      <c r="E56" s="2">
        <v>2362381000</v>
      </c>
    </row>
    <row r="57" spans="1:5" ht="18.75" x14ac:dyDescent="0.25">
      <c r="A57" s="3" t="s">
        <v>296</v>
      </c>
      <c r="B57" s="4" t="s">
        <v>297</v>
      </c>
      <c r="C57" s="2">
        <v>465450000</v>
      </c>
      <c r="D57" s="2">
        <v>642841000</v>
      </c>
      <c r="E57" s="2">
        <v>890310000</v>
      </c>
    </row>
    <row r="58" spans="1:5" ht="56.25" x14ac:dyDescent="0.25">
      <c r="A58" s="3" t="s">
        <v>551</v>
      </c>
      <c r="B58" s="4" t="s">
        <v>552</v>
      </c>
      <c r="C58" s="2">
        <v>7786000</v>
      </c>
      <c r="D58" s="2">
        <v>8410000</v>
      </c>
      <c r="E58" s="2">
        <v>9006000</v>
      </c>
    </row>
    <row r="59" spans="1:5" ht="18.75" x14ac:dyDescent="0.25">
      <c r="A59" s="9" t="s">
        <v>95</v>
      </c>
      <c r="B59" s="10" t="s">
        <v>96</v>
      </c>
      <c r="C59" s="16">
        <f>C60+C63</f>
        <v>5507421000</v>
      </c>
      <c r="D59" s="16">
        <f t="shared" ref="D59:E59" si="13">D60+D63</f>
        <v>5788910000</v>
      </c>
      <c r="E59" s="16">
        <f t="shared" si="13"/>
        <v>6089923000</v>
      </c>
    </row>
    <row r="60" spans="1:5" ht="18.75" x14ac:dyDescent="0.25">
      <c r="A60" s="3" t="s">
        <v>97</v>
      </c>
      <c r="B60" s="12" t="s">
        <v>98</v>
      </c>
      <c r="C60" s="2">
        <f>SUM(C61:C62)</f>
        <v>4247570000</v>
      </c>
      <c r="D60" s="2">
        <f t="shared" ref="D60:E60" si="14">SUM(D61:D62)</f>
        <v>4512578000</v>
      </c>
      <c r="E60" s="2">
        <f t="shared" si="14"/>
        <v>4796669000</v>
      </c>
    </row>
    <row r="61" spans="1:5" ht="37.5" x14ac:dyDescent="0.25">
      <c r="A61" s="3" t="s">
        <v>99</v>
      </c>
      <c r="B61" s="12" t="s">
        <v>100</v>
      </c>
      <c r="C61" s="2">
        <v>4177470000</v>
      </c>
      <c r="D61" s="2">
        <v>4442478000</v>
      </c>
      <c r="E61" s="2">
        <v>4726569000</v>
      </c>
    </row>
    <row r="62" spans="1:5" ht="37.5" x14ac:dyDescent="0.25">
      <c r="A62" s="3" t="s">
        <v>101</v>
      </c>
      <c r="B62" s="12" t="s">
        <v>102</v>
      </c>
      <c r="C62" s="2">
        <v>70100000</v>
      </c>
      <c r="D62" s="2">
        <v>70100000</v>
      </c>
      <c r="E62" s="2">
        <v>70100000</v>
      </c>
    </row>
    <row r="63" spans="1:5" ht="18.75" x14ac:dyDescent="0.25">
      <c r="A63" s="3" t="s">
        <v>103</v>
      </c>
      <c r="B63" s="12" t="s">
        <v>104</v>
      </c>
      <c r="C63" s="2">
        <f>SUM(C64:C65)</f>
        <v>1259851000</v>
      </c>
      <c r="D63" s="2">
        <f t="shared" ref="D63:E63" si="15">SUM(D64:D65)</f>
        <v>1276332000</v>
      </c>
      <c r="E63" s="2">
        <f t="shared" si="15"/>
        <v>1293254000</v>
      </c>
    </row>
    <row r="64" spans="1:5" ht="18.75" x14ac:dyDescent="0.25">
      <c r="A64" s="3" t="s">
        <v>105</v>
      </c>
      <c r="B64" s="12" t="s">
        <v>106</v>
      </c>
      <c r="C64" s="2">
        <v>262412000</v>
      </c>
      <c r="D64" s="2">
        <v>270716000</v>
      </c>
      <c r="E64" s="2">
        <v>279353000</v>
      </c>
    </row>
    <row r="65" spans="1:5" ht="18.75" x14ac:dyDescent="0.25">
      <c r="A65" s="3" t="s">
        <v>107</v>
      </c>
      <c r="B65" s="12" t="s">
        <v>108</v>
      </c>
      <c r="C65" s="2">
        <v>997439000</v>
      </c>
      <c r="D65" s="2">
        <v>1005616000</v>
      </c>
      <c r="E65" s="2">
        <v>1013901000</v>
      </c>
    </row>
    <row r="66" spans="1:5" ht="37.5" x14ac:dyDescent="0.25">
      <c r="A66" s="9" t="s">
        <v>109</v>
      </c>
      <c r="B66" s="10" t="s">
        <v>110</v>
      </c>
      <c r="C66" s="16">
        <f t="shared" ref="C66:E66" si="16">C67+C70</f>
        <v>51814000</v>
      </c>
      <c r="D66" s="16">
        <f t="shared" si="16"/>
        <v>53860000</v>
      </c>
      <c r="E66" s="16">
        <f t="shared" si="16"/>
        <v>55987000</v>
      </c>
    </row>
    <row r="67" spans="1:5" ht="18.75" x14ac:dyDescent="0.25">
      <c r="A67" s="3" t="s">
        <v>111</v>
      </c>
      <c r="B67" s="12" t="s">
        <v>112</v>
      </c>
      <c r="C67" s="2">
        <f t="shared" ref="C67:E67" si="17">SUM(C68:C69)</f>
        <v>50824000</v>
      </c>
      <c r="D67" s="2">
        <f t="shared" si="17"/>
        <v>52857000</v>
      </c>
      <c r="E67" s="2">
        <f t="shared" si="17"/>
        <v>54972000</v>
      </c>
    </row>
    <row r="68" spans="1:5" ht="18.75" x14ac:dyDescent="0.25">
      <c r="A68" s="3" t="s">
        <v>113</v>
      </c>
      <c r="B68" s="12" t="s">
        <v>114</v>
      </c>
      <c r="C68" s="2">
        <v>29822000</v>
      </c>
      <c r="D68" s="2">
        <v>31014000</v>
      </c>
      <c r="E68" s="2">
        <v>32255000</v>
      </c>
    </row>
    <row r="69" spans="1:5" ht="150" x14ac:dyDescent="0.25">
      <c r="A69" s="3" t="s">
        <v>115</v>
      </c>
      <c r="B69" s="12" t="s">
        <v>386</v>
      </c>
      <c r="C69" s="2">
        <v>21002000</v>
      </c>
      <c r="D69" s="2">
        <v>21843000</v>
      </c>
      <c r="E69" s="2">
        <v>22717000</v>
      </c>
    </row>
    <row r="70" spans="1:5" ht="37.5" x14ac:dyDescent="0.25">
      <c r="A70" s="3" t="s">
        <v>116</v>
      </c>
      <c r="B70" s="12" t="s">
        <v>117</v>
      </c>
      <c r="C70" s="2">
        <f t="shared" ref="C70:E70" si="18">C71</f>
        <v>990000</v>
      </c>
      <c r="D70" s="2">
        <f t="shared" si="18"/>
        <v>1003000</v>
      </c>
      <c r="E70" s="2">
        <f t="shared" si="18"/>
        <v>1015000</v>
      </c>
    </row>
    <row r="71" spans="1:5" ht="18.75" x14ac:dyDescent="0.25">
      <c r="A71" s="3" t="s">
        <v>118</v>
      </c>
      <c r="B71" s="12" t="s">
        <v>119</v>
      </c>
      <c r="C71" s="2">
        <v>990000</v>
      </c>
      <c r="D71" s="2">
        <v>1003000</v>
      </c>
      <c r="E71" s="2">
        <v>1015000</v>
      </c>
    </row>
    <row r="72" spans="1:5" ht="18.75" x14ac:dyDescent="0.25">
      <c r="A72" s="9" t="s">
        <v>120</v>
      </c>
      <c r="B72" s="10" t="s">
        <v>121</v>
      </c>
      <c r="C72" s="16">
        <f>C74+C75+C73</f>
        <v>151860500</v>
      </c>
      <c r="D72" s="16">
        <f t="shared" ref="D72:E72" si="19">D74+D75+D73</f>
        <v>157775500</v>
      </c>
      <c r="E72" s="16">
        <f t="shared" si="19"/>
        <v>163069500</v>
      </c>
    </row>
    <row r="73" spans="1:5" ht="93.75" x14ac:dyDescent="0.25">
      <c r="A73" s="3" t="s">
        <v>443</v>
      </c>
      <c r="B73" s="12" t="s">
        <v>444</v>
      </c>
      <c r="C73" s="2">
        <v>3500</v>
      </c>
      <c r="D73" s="2">
        <v>3500</v>
      </c>
      <c r="E73" s="2">
        <v>2500</v>
      </c>
    </row>
    <row r="74" spans="1:5" ht="75" x14ac:dyDescent="0.25">
      <c r="A74" s="3" t="s">
        <v>122</v>
      </c>
      <c r="B74" s="12" t="s">
        <v>123</v>
      </c>
      <c r="C74" s="2">
        <v>4925000</v>
      </c>
      <c r="D74" s="2">
        <v>4925000</v>
      </c>
      <c r="E74" s="2">
        <v>4925000</v>
      </c>
    </row>
    <row r="75" spans="1:5" ht="37.5" x14ac:dyDescent="0.25">
      <c r="A75" s="3" t="s">
        <v>124</v>
      </c>
      <c r="B75" s="12" t="s">
        <v>125</v>
      </c>
      <c r="C75" s="2">
        <f>C76+C77+C79+C80+C81+C82+C85+C86+C88+C89+C87+C90+C91+C92</f>
        <v>146932000</v>
      </c>
      <c r="D75" s="2">
        <f t="shared" ref="D75:E75" si="20">D76+D77+D79+D80+D81+D82+D85+D86+D88+D89+D87+D90+D91+D92</f>
        <v>152847000</v>
      </c>
      <c r="E75" s="2">
        <f t="shared" si="20"/>
        <v>158142000</v>
      </c>
    </row>
    <row r="76" spans="1:5" ht="56.25" x14ac:dyDescent="0.25">
      <c r="A76" s="3" t="s">
        <v>126</v>
      </c>
      <c r="B76" s="12" t="s">
        <v>127</v>
      </c>
      <c r="C76" s="2">
        <v>48000000</v>
      </c>
      <c r="D76" s="2">
        <v>50000000</v>
      </c>
      <c r="E76" s="2">
        <v>50000000</v>
      </c>
    </row>
    <row r="77" spans="1:5" ht="75" x14ac:dyDescent="0.25">
      <c r="A77" s="3" t="s">
        <v>128</v>
      </c>
      <c r="B77" s="12" t="s">
        <v>129</v>
      </c>
      <c r="C77" s="2">
        <f t="shared" ref="C77:E77" si="21">C78</f>
        <v>59400000</v>
      </c>
      <c r="D77" s="2">
        <f t="shared" si="21"/>
        <v>63360000</v>
      </c>
      <c r="E77" s="2">
        <f t="shared" si="21"/>
        <v>68720000</v>
      </c>
    </row>
    <row r="78" spans="1:5" ht="93.75" x14ac:dyDescent="0.25">
      <c r="A78" s="3" t="s">
        <v>130</v>
      </c>
      <c r="B78" s="12" t="s">
        <v>131</v>
      </c>
      <c r="C78" s="2">
        <v>59400000</v>
      </c>
      <c r="D78" s="2">
        <v>63360000</v>
      </c>
      <c r="E78" s="2">
        <v>68720000</v>
      </c>
    </row>
    <row r="79" spans="1:5" ht="37.5" x14ac:dyDescent="0.25">
      <c r="A79" s="3" t="s">
        <v>132</v>
      </c>
      <c r="B79" s="12" t="s">
        <v>133</v>
      </c>
      <c r="C79" s="2">
        <v>5400000</v>
      </c>
      <c r="D79" s="2">
        <v>5400000</v>
      </c>
      <c r="E79" s="2">
        <v>5400000</v>
      </c>
    </row>
    <row r="80" spans="1:5" ht="93.75" x14ac:dyDescent="0.25">
      <c r="A80" s="3" t="s">
        <v>134</v>
      </c>
      <c r="B80" s="12" t="s">
        <v>135</v>
      </c>
      <c r="C80" s="2">
        <v>40000</v>
      </c>
      <c r="D80" s="2">
        <v>40000</v>
      </c>
      <c r="E80" s="2">
        <v>40000</v>
      </c>
    </row>
    <row r="81" spans="1:5" ht="131.25" x14ac:dyDescent="0.25">
      <c r="A81" s="3" t="s">
        <v>136</v>
      </c>
      <c r="B81" s="4" t="s">
        <v>137</v>
      </c>
      <c r="C81" s="2">
        <v>12000</v>
      </c>
      <c r="D81" s="2">
        <v>12000</v>
      </c>
      <c r="E81" s="2">
        <v>12000</v>
      </c>
    </row>
    <row r="82" spans="1:5" ht="75" x14ac:dyDescent="0.25">
      <c r="A82" s="3" t="s">
        <v>138</v>
      </c>
      <c r="B82" s="4" t="s">
        <v>139</v>
      </c>
      <c r="C82" s="2">
        <f t="shared" ref="C82:E82" si="22">SUM(C83:C84)</f>
        <v>20200000</v>
      </c>
      <c r="D82" s="2">
        <f t="shared" si="22"/>
        <v>20200000</v>
      </c>
      <c r="E82" s="2">
        <f t="shared" si="22"/>
        <v>20200000</v>
      </c>
    </row>
    <row r="83" spans="1:5" ht="93.75" x14ac:dyDescent="0.25">
      <c r="A83" s="3" t="s">
        <v>140</v>
      </c>
      <c r="B83" s="12" t="s">
        <v>141</v>
      </c>
      <c r="C83" s="2">
        <v>6000000</v>
      </c>
      <c r="D83" s="2">
        <v>6000000</v>
      </c>
      <c r="E83" s="2">
        <v>6000000</v>
      </c>
    </row>
    <row r="84" spans="1:5" ht="206.25" x14ac:dyDescent="0.25">
      <c r="A84" s="3" t="s">
        <v>142</v>
      </c>
      <c r="B84" s="12" t="s">
        <v>143</v>
      </c>
      <c r="C84" s="2">
        <v>14200000</v>
      </c>
      <c r="D84" s="2">
        <v>14200000</v>
      </c>
      <c r="E84" s="2">
        <v>14200000</v>
      </c>
    </row>
    <row r="85" spans="1:5" ht="56.25" x14ac:dyDescent="0.25">
      <c r="A85" s="3" t="s">
        <v>426</v>
      </c>
      <c r="B85" s="12" t="s">
        <v>427</v>
      </c>
      <c r="C85" s="2">
        <v>22500</v>
      </c>
      <c r="D85" s="2">
        <v>22500</v>
      </c>
      <c r="E85" s="2">
        <v>22500</v>
      </c>
    </row>
    <row r="86" spans="1:5" ht="56.25" x14ac:dyDescent="0.25">
      <c r="A86" s="3" t="s">
        <v>144</v>
      </c>
      <c r="B86" s="12" t="s">
        <v>145</v>
      </c>
      <c r="C86" s="2">
        <v>40000</v>
      </c>
      <c r="D86" s="2">
        <v>35000</v>
      </c>
      <c r="E86" s="2">
        <v>40000</v>
      </c>
    </row>
    <row r="87" spans="1:5" ht="93.75" x14ac:dyDescent="0.25">
      <c r="A87" s="3" t="s">
        <v>559</v>
      </c>
      <c r="B87" s="12" t="s">
        <v>560</v>
      </c>
      <c r="C87" s="2">
        <v>210000</v>
      </c>
      <c r="D87" s="2">
        <v>70000</v>
      </c>
      <c r="E87" s="2">
        <v>0</v>
      </c>
    </row>
    <row r="88" spans="1:5" ht="93.75" x14ac:dyDescent="0.25">
      <c r="A88" s="3" t="s">
        <v>146</v>
      </c>
      <c r="B88" s="12" t="s">
        <v>147</v>
      </c>
      <c r="C88" s="2">
        <v>267500</v>
      </c>
      <c r="D88" s="2">
        <v>267500</v>
      </c>
      <c r="E88" s="2">
        <v>267500</v>
      </c>
    </row>
    <row r="89" spans="1:5" ht="93.75" x14ac:dyDescent="0.25">
      <c r="A89" s="3" t="s">
        <v>430</v>
      </c>
      <c r="B89" s="4" t="s">
        <v>345</v>
      </c>
      <c r="C89" s="2">
        <v>170000</v>
      </c>
      <c r="D89" s="2">
        <v>170000</v>
      </c>
      <c r="E89" s="2">
        <v>170000</v>
      </c>
    </row>
    <row r="90" spans="1:5" ht="18.75" x14ac:dyDescent="0.25">
      <c r="A90" s="3" t="s">
        <v>553</v>
      </c>
      <c r="B90" s="4" t="s">
        <v>554</v>
      </c>
      <c r="C90" s="2">
        <v>5500000</v>
      </c>
      <c r="D90" s="2">
        <v>5600000</v>
      </c>
      <c r="E90" s="2">
        <v>5600000</v>
      </c>
    </row>
    <row r="91" spans="1:5" ht="56.25" x14ac:dyDescent="0.25">
      <c r="A91" s="3" t="s">
        <v>555</v>
      </c>
      <c r="B91" s="4" t="s">
        <v>556</v>
      </c>
      <c r="C91" s="2">
        <v>7600000</v>
      </c>
      <c r="D91" s="2">
        <v>7600000</v>
      </c>
      <c r="E91" s="2">
        <v>7600000</v>
      </c>
    </row>
    <row r="92" spans="1:5" ht="56.25" x14ac:dyDescent="0.25">
      <c r="A92" s="3" t="s">
        <v>557</v>
      </c>
      <c r="B92" s="4" t="s">
        <v>558</v>
      </c>
      <c r="C92" s="2">
        <v>70000</v>
      </c>
      <c r="D92" s="2">
        <v>70000</v>
      </c>
      <c r="E92" s="2">
        <v>70000</v>
      </c>
    </row>
    <row r="93" spans="1:5" ht="56.25" x14ac:dyDescent="0.25">
      <c r="A93" s="9" t="s">
        <v>148</v>
      </c>
      <c r="B93" s="10" t="s">
        <v>149</v>
      </c>
      <c r="C93" s="16">
        <f t="shared" ref="C93:E93" si="23">C94+C101+C108+C111+C96+C99</f>
        <v>1345059716.99</v>
      </c>
      <c r="D93" s="16">
        <f t="shared" si="23"/>
        <v>1445093804.4300001</v>
      </c>
      <c r="E93" s="16">
        <f t="shared" si="23"/>
        <v>1496874082.7</v>
      </c>
    </row>
    <row r="94" spans="1:5" ht="93.75" x14ac:dyDescent="0.25">
      <c r="A94" s="3" t="s">
        <v>150</v>
      </c>
      <c r="B94" s="12" t="s">
        <v>151</v>
      </c>
      <c r="C94" s="2">
        <f t="shared" ref="C94:E94" si="24">C95</f>
        <v>11044500</v>
      </c>
      <c r="D94" s="2">
        <f t="shared" si="24"/>
        <v>10628300</v>
      </c>
      <c r="E94" s="2">
        <f t="shared" si="24"/>
        <v>11391500</v>
      </c>
    </row>
    <row r="95" spans="1:5" ht="75" x14ac:dyDescent="0.25">
      <c r="A95" s="3" t="s">
        <v>152</v>
      </c>
      <c r="B95" s="12" t="s">
        <v>153</v>
      </c>
      <c r="C95" s="2">
        <v>11044500</v>
      </c>
      <c r="D95" s="2">
        <v>10628300</v>
      </c>
      <c r="E95" s="2">
        <v>11391500</v>
      </c>
    </row>
    <row r="96" spans="1:5" ht="18.75" x14ac:dyDescent="0.25">
      <c r="A96" s="3" t="s">
        <v>346</v>
      </c>
      <c r="B96" s="12" t="s">
        <v>347</v>
      </c>
      <c r="C96" s="2">
        <f t="shared" ref="C96:E97" si="25">C97</f>
        <v>1200000000</v>
      </c>
      <c r="D96" s="2">
        <f t="shared" si="25"/>
        <v>1300000000</v>
      </c>
      <c r="E96" s="2">
        <f t="shared" si="25"/>
        <v>1350000000</v>
      </c>
    </row>
    <row r="97" spans="1:5" ht="56.25" x14ac:dyDescent="0.25">
      <c r="A97" s="3" t="s">
        <v>348</v>
      </c>
      <c r="B97" s="12" t="s">
        <v>349</v>
      </c>
      <c r="C97" s="2">
        <f t="shared" si="25"/>
        <v>1200000000</v>
      </c>
      <c r="D97" s="2">
        <f t="shared" si="25"/>
        <v>1300000000</v>
      </c>
      <c r="E97" s="2">
        <f t="shared" si="25"/>
        <v>1350000000</v>
      </c>
    </row>
    <row r="98" spans="1:5" ht="56.25" x14ac:dyDescent="0.25">
      <c r="A98" s="3" t="s">
        <v>350</v>
      </c>
      <c r="B98" s="12" t="s">
        <v>351</v>
      </c>
      <c r="C98" s="2">
        <v>1200000000</v>
      </c>
      <c r="D98" s="2">
        <v>1300000000</v>
      </c>
      <c r="E98" s="2">
        <v>1350000000</v>
      </c>
    </row>
    <row r="99" spans="1:5" ht="37.5" x14ac:dyDescent="0.25">
      <c r="A99" s="3" t="s">
        <v>387</v>
      </c>
      <c r="B99" s="12" t="s">
        <v>388</v>
      </c>
      <c r="C99" s="2">
        <f t="shared" ref="C99:E99" si="26">C100</f>
        <v>961666.17</v>
      </c>
      <c r="D99" s="2">
        <f t="shared" si="26"/>
        <v>253326.49</v>
      </c>
      <c r="E99" s="2">
        <f t="shared" si="26"/>
        <v>0</v>
      </c>
    </row>
    <row r="100" spans="1:5" ht="56.25" x14ac:dyDescent="0.25">
      <c r="A100" s="3" t="s">
        <v>431</v>
      </c>
      <c r="B100" s="12" t="s">
        <v>389</v>
      </c>
      <c r="C100" s="2">
        <v>961666.17</v>
      </c>
      <c r="D100" s="2">
        <v>253326.49</v>
      </c>
      <c r="E100" s="2">
        <v>0</v>
      </c>
    </row>
    <row r="101" spans="1:5" ht="93.75" x14ac:dyDescent="0.25">
      <c r="A101" s="3" t="s">
        <v>154</v>
      </c>
      <c r="B101" s="12" t="s">
        <v>155</v>
      </c>
      <c r="C101" s="2">
        <f t="shared" ref="C101:E101" si="27">C102+C104+C106</f>
        <v>131897040.81999999</v>
      </c>
      <c r="D101" s="2">
        <f t="shared" si="27"/>
        <v>132993407.94</v>
      </c>
      <c r="E101" s="2">
        <f t="shared" si="27"/>
        <v>134211662.7</v>
      </c>
    </row>
    <row r="102" spans="1:5" ht="93.75" x14ac:dyDescent="0.25">
      <c r="A102" s="3" t="s">
        <v>156</v>
      </c>
      <c r="B102" s="12" t="s">
        <v>157</v>
      </c>
      <c r="C102" s="2">
        <f t="shared" ref="C102:E102" si="28">C103</f>
        <v>100000000</v>
      </c>
      <c r="D102" s="2">
        <f t="shared" si="28"/>
        <v>100000000</v>
      </c>
      <c r="E102" s="2">
        <f t="shared" si="28"/>
        <v>100000000</v>
      </c>
    </row>
    <row r="103" spans="1:5" ht="93.75" x14ac:dyDescent="0.25">
      <c r="A103" s="3" t="s">
        <v>158</v>
      </c>
      <c r="B103" s="12" t="s">
        <v>315</v>
      </c>
      <c r="C103" s="2">
        <v>100000000</v>
      </c>
      <c r="D103" s="2">
        <v>100000000</v>
      </c>
      <c r="E103" s="2">
        <v>100000000</v>
      </c>
    </row>
    <row r="104" spans="1:5" ht="93.75" x14ac:dyDescent="0.25">
      <c r="A104" s="3" t="s">
        <v>159</v>
      </c>
      <c r="B104" s="12" t="s">
        <v>316</v>
      </c>
      <c r="C104" s="2">
        <f t="shared" ref="C104:E104" si="29">C105</f>
        <v>5386255.6799999997</v>
      </c>
      <c r="D104" s="2">
        <f t="shared" si="29"/>
        <v>5422191.3899999997</v>
      </c>
      <c r="E104" s="2">
        <f t="shared" si="29"/>
        <v>5537597.4900000002</v>
      </c>
    </row>
    <row r="105" spans="1:5" ht="93.75" x14ac:dyDescent="0.25">
      <c r="A105" s="3" t="s">
        <v>432</v>
      </c>
      <c r="B105" s="12" t="s">
        <v>160</v>
      </c>
      <c r="C105" s="2">
        <v>5386255.6799999997</v>
      </c>
      <c r="D105" s="2">
        <v>5422191.3899999997</v>
      </c>
      <c r="E105" s="2">
        <v>5537597.4900000002</v>
      </c>
    </row>
    <row r="106" spans="1:5" ht="56.25" x14ac:dyDescent="0.25">
      <c r="A106" s="3" t="s">
        <v>161</v>
      </c>
      <c r="B106" s="12" t="s">
        <v>162</v>
      </c>
      <c r="C106" s="2">
        <f t="shared" ref="C106:E106" si="30">C107</f>
        <v>26510785.140000001</v>
      </c>
      <c r="D106" s="2">
        <f t="shared" si="30"/>
        <v>27571216.550000001</v>
      </c>
      <c r="E106" s="2">
        <f t="shared" si="30"/>
        <v>28674065.210000001</v>
      </c>
    </row>
    <row r="107" spans="1:5" ht="56.25" x14ac:dyDescent="0.25">
      <c r="A107" s="3" t="s">
        <v>163</v>
      </c>
      <c r="B107" s="12" t="s">
        <v>164</v>
      </c>
      <c r="C107" s="2">
        <v>26510785.140000001</v>
      </c>
      <c r="D107" s="2">
        <v>27571216.550000001</v>
      </c>
      <c r="E107" s="2">
        <v>28674065.210000001</v>
      </c>
    </row>
    <row r="108" spans="1:5" ht="37.5" x14ac:dyDescent="0.25">
      <c r="A108" s="3" t="s">
        <v>165</v>
      </c>
      <c r="B108" s="12" t="s">
        <v>166</v>
      </c>
      <c r="C108" s="2">
        <f t="shared" ref="C108:E109" si="31">C109</f>
        <v>600000</v>
      </c>
      <c r="D108" s="2">
        <f t="shared" si="31"/>
        <v>640000</v>
      </c>
      <c r="E108" s="2">
        <f t="shared" si="31"/>
        <v>669000</v>
      </c>
    </row>
    <row r="109" spans="1:5" ht="56.25" x14ac:dyDescent="0.25">
      <c r="A109" s="3" t="s">
        <v>167</v>
      </c>
      <c r="B109" s="12" t="s">
        <v>168</v>
      </c>
      <c r="C109" s="2">
        <f t="shared" si="31"/>
        <v>600000</v>
      </c>
      <c r="D109" s="2">
        <f t="shared" si="31"/>
        <v>640000</v>
      </c>
      <c r="E109" s="2">
        <f t="shared" si="31"/>
        <v>669000</v>
      </c>
    </row>
    <row r="110" spans="1:5" ht="56.25" x14ac:dyDescent="0.25">
      <c r="A110" s="3" t="s">
        <v>169</v>
      </c>
      <c r="B110" s="12" t="s">
        <v>170</v>
      </c>
      <c r="C110" s="2">
        <v>600000</v>
      </c>
      <c r="D110" s="2">
        <v>640000</v>
      </c>
      <c r="E110" s="2">
        <v>669000</v>
      </c>
    </row>
    <row r="111" spans="1:5" ht="93.75" x14ac:dyDescent="0.25">
      <c r="A111" s="3" t="s">
        <v>171</v>
      </c>
      <c r="B111" s="12" t="s">
        <v>172</v>
      </c>
      <c r="C111" s="2">
        <f t="shared" ref="C111:E112" si="32">C112</f>
        <v>556510</v>
      </c>
      <c r="D111" s="2">
        <f t="shared" si="32"/>
        <v>578770</v>
      </c>
      <c r="E111" s="2">
        <f t="shared" si="32"/>
        <v>601920</v>
      </c>
    </row>
    <row r="112" spans="1:5" ht="93.75" x14ac:dyDescent="0.25">
      <c r="A112" s="3" t="s">
        <v>173</v>
      </c>
      <c r="B112" s="12" t="s">
        <v>174</v>
      </c>
      <c r="C112" s="2">
        <f t="shared" si="32"/>
        <v>556510</v>
      </c>
      <c r="D112" s="2">
        <f t="shared" si="32"/>
        <v>578770</v>
      </c>
      <c r="E112" s="2">
        <f t="shared" si="32"/>
        <v>601920</v>
      </c>
    </row>
    <row r="113" spans="1:5" ht="112.5" x14ac:dyDescent="0.25">
      <c r="A113" s="3" t="s">
        <v>175</v>
      </c>
      <c r="B113" s="12" t="s">
        <v>176</v>
      </c>
      <c r="C113" s="2">
        <v>556510</v>
      </c>
      <c r="D113" s="2">
        <v>578770</v>
      </c>
      <c r="E113" s="2">
        <v>601920</v>
      </c>
    </row>
    <row r="114" spans="1:5" ht="37.5" x14ac:dyDescent="0.25">
      <c r="A114" s="9" t="s">
        <v>177</v>
      </c>
      <c r="B114" s="10" t="s">
        <v>178</v>
      </c>
      <c r="C114" s="16">
        <f t="shared" ref="C114:E114" si="33">C115+C121</f>
        <v>355750000</v>
      </c>
      <c r="D114" s="16">
        <f t="shared" si="33"/>
        <v>369229000</v>
      </c>
      <c r="E114" s="16">
        <f t="shared" si="33"/>
        <v>384042000</v>
      </c>
    </row>
    <row r="115" spans="1:5" ht="18.75" x14ac:dyDescent="0.25">
      <c r="A115" s="3" t="s">
        <v>179</v>
      </c>
      <c r="B115" s="12" t="s">
        <v>180</v>
      </c>
      <c r="C115" s="2">
        <f>C116+C119+C118</f>
        <v>3414000</v>
      </c>
      <c r="D115" s="2">
        <f t="shared" ref="D115:E115" si="34">D116+D119+D118</f>
        <v>3414000</v>
      </c>
      <c r="E115" s="2">
        <f t="shared" si="34"/>
        <v>3414000</v>
      </c>
    </row>
    <row r="116" spans="1:5" ht="56.25" x14ac:dyDescent="0.25">
      <c r="A116" s="3" t="s">
        <v>181</v>
      </c>
      <c r="B116" s="12" t="s">
        <v>182</v>
      </c>
      <c r="C116" s="2">
        <f t="shared" ref="C116:E116" si="35">C117</f>
        <v>3000000</v>
      </c>
      <c r="D116" s="2">
        <f t="shared" si="35"/>
        <v>3000000</v>
      </c>
      <c r="E116" s="2">
        <f t="shared" si="35"/>
        <v>3000000</v>
      </c>
    </row>
    <row r="117" spans="1:5" ht="75" x14ac:dyDescent="0.25">
      <c r="A117" s="3" t="s">
        <v>183</v>
      </c>
      <c r="B117" s="12" t="s">
        <v>184</v>
      </c>
      <c r="C117" s="2">
        <v>3000000</v>
      </c>
      <c r="D117" s="2">
        <v>3000000</v>
      </c>
      <c r="E117" s="2">
        <v>3000000</v>
      </c>
    </row>
    <row r="118" spans="1:5" ht="37.5" x14ac:dyDescent="0.25">
      <c r="A118" s="3" t="s">
        <v>185</v>
      </c>
      <c r="B118" s="12" t="s">
        <v>186</v>
      </c>
      <c r="C118" s="2">
        <v>14000</v>
      </c>
      <c r="D118" s="2">
        <v>14000</v>
      </c>
      <c r="E118" s="2">
        <v>14000</v>
      </c>
    </row>
    <row r="119" spans="1:5" ht="56.25" x14ac:dyDescent="0.25">
      <c r="A119" s="3" t="s">
        <v>187</v>
      </c>
      <c r="B119" s="12" t="s">
        <v>317</v>
      </c>
      <c r="C119" s="2">
        <f t="shared" ref="C119:E119" si="36">C120</f>
        <v>400000</v>
      </c>
      <c r="D119" s="2">
        <f t="shared" si="36"/>
        <v>400000</v>
      </c>
      <c r="E119" s="2">
        <f t="shared" si="36"/>
        <v>400000</v>
      </c>
    </row>
    <row r="120" spans="1:5" ht="150" x14ac:dyDescent="0.25">
      <c r="A120" s="3" t="s">
        <v>188</v>
      </c>
      <c r="B120" s="12" t="s">
        <v>308</v>
      </c>
      <c r="C120" s="2">
        <v>400000</v>
      </c>
      <c r="D120" s="2">
        <v>400000</v>
      </c>
      <c r="E120" s="2">
        <v>400000</v>
      </c>
    </row>
    <row r="121" spans="1:5" ht="18.75" x14ac:dyDescent="0.25">
      <c r="A121" s="3" t="s">
        <v>189</v>
      </c>
      <c r="B121" s="12" t="s">
        <v>190</v>
      </c>
      <c r="C121" s="2">
        <f t="shared" ref="C121:E121" si="37">C122</f>
        <v>352336000</v>
      </c>
      <c r="D121" s="2">
        <f t="shared" si="37"/>
        <v>365815000</v>
      </c>
      <c r="E121" s="2">
        <f t="shared" si="37"/>
        <v>380628000</v>
      </c>
    </row>
    <row r="122" spans="1:5" ht="37.5" x14ac:dyDescent="0.25">
      <c r="A122" s="3" t="s">
        <v>191</v>
      </c>
      <c r="B122" s="12" t="s">
        <v>192</v>
      </c>
      <c r="C122" s="2">
        <f t="shared" ref="C122:E122" si="38">SUM(C123:C125)</f>
        <v>352336000</v>
      </c>
      <c r="D122" s="2">
        <f t="shared" si="38"/>
        <v>365815000</v>
      </c>
      <c r="E122" s="2">
        <f t="shared" si="38"/>
        <v>380628000</v>
      </c>
    </row>
    <row r="123" spans="1:5" ht="56.25" x14ac:dyDescent="0.25">
      <c r="A123" s="3" t="s">
        <v>193</v>
      </c>
      <c r="B123" s="12" t="s">
        <v>318</v>
      </c>
      <c r="C123" s="2">
        <v>1224000</v>
      </c>
      <c r="D123" s="2">
        <v>1272000</v>
      </c>
      <c r="E123" s="2">
        <v>1324000</v>
      </c>
    </row>
    <row r="124" spans="1:5" ht="131.25" x14ac:dyDescent="0.25">
      <c r="A124" s="3" t="s">
        <v>194</v>
      </c>
      <c r="B124" s="12" t="s">
        <v>593</v>
      </c>
      <c r="C124" s="2">
        <v>336147000</v>
      </c>
      <c r="D124" s="2">
        <v>348980000</v>
      </c>
      <c r="E124" s="2">
        <v>363119000</v>
      </c>
    </row>
    <row r="125" spans="1:5" ht="56.25" x14ac:dyDescent="0.25">
      <c r="A125" s="3" t="s">
        <v>195</v>
      </c>
      <c r="B125" s="12" t="s">
        <v>196</v>
      </c>
      <c r="C125" s="2">
        <v>14965000</v>
      </c>
      <c r="D125" s="2">
        <v>15563000</v>
      </c>
      <c r="E125" s="2">
        <v>16185000</v>
      </c>
    </row>
    <row r="126" spans="1:5" ht="37.5" x14ac:dyDescent="0.25">
      <c r="A126" s="9" t="s">
        <v>197</v>
      </c>
      <c r="B126" s="10" t="s">
        <v>198</v>
      </c>
      <c r="C126" s="16">
        <f>C127+C131</f>
        <v>59770993</v>
      </c>
      <c r="D126" s="16">
        <f>D127+D131</f>
        <v>59946693</v>
      </c>
      <c r="E126" s="16">
        <f>E127+E131</f>
        <v>60129793</v>
      </c>
    </row>
    <row r="127" spans="1:5" ht="18.75" x14ac:dyDescent="0.25">
      <c r="A127" s="3" t="s">
        <v>199</v>
      </c>
      <c r="B127" s="12" t="s">
        <v>200</v>
      </c>
      <c r="C127" s="2">
        <f>C129+C128</f>
        <v>8784583</v>
      </c>
      <c r="D127" s="2">
        <f t="shared" ref="D127:E127" si="39">D129+D128</f>
        <v>8784583</v>
      </c>
      <c r="E127" s="2">
        <f t="shared" si="39"/>
        <v>8784583</v>
      </c>
    </row>
    <row r="128" spans="1:5" ht="37.5" x14ac:dyDescent="0.25">
      <c r="A128" s="3" t="s">
        <v>201</v>
      </c>
      <c r="B128" s="12" t="s">
        <v>202</v>
      </c>
      <c r="C128" s="2">
        <v>2100000</v>
      </c>
      <c r="D128" s="2">
        <v>2100000</v>
      </c>
      <c r="E128" s="2">
        <v>2100000</v>
      </c>
    </row>
    <row r="129" spans="1:5" ht="18.75" x14ac:dyDescent="0.25">
      <c r="A129" s="3" t="s">
        <v>203</v>
      </c>
      <c r="B129" s="12" t="s">
        <v>204</v>
      </c>
      <c r="C129" s="2">
        <f t="shared" ref="C129:E129" si="40">C130</f>
        <v>6684583</v>
      </c>
      <c r="D129" s="2">
        <f t="shared" si="40"/>
        <v>6684583</v>
      </c>
      <c r="E129" s="2">
        <f t="shared" si="40"/>
        <v>6684583</v>
      </c>
    </row>
    <row r="130" spans="1:5" ht="37.5" x14ac:dyDescent="0.25">
      <c r="A130" s="3" t="s">
        <v>205</v>
      </c>
      <c r="B130" s="12" t="s">
        <v>206</v>
      </c>
      <c r="C130" s="2">
        <v>6684583</v>
      </c>
      <c r="D130" s="2">
        <v>6684583</v>
      </c>
      <c r="E130" s="2">
        <v>6684583</v>
      </c>
    </row>
    <row r="131" spans="1:5" ht="18.75" x14ac:dyDescent="0.25">
      <c r="A131" s="3" t="s">
        <v>207</v>
      </c>
      <c r="B131" s="12" t="s">
        <v>208</v>
      </c>
      <c r="C131" s="2">
        <f t="shared" ref="C131:E131" si="41">C132+C134</f>
        <v>50986410</v>
      </c>
      <c r="D131" s="2">
        <f t="shared" si="41"/>
        <v>51162110</v>
      </c>
      <c r="E131" s="2">
        <f t="shared" si="41"/>
        <v>51345210</v>
      </c>
    </row>
    <row r="132" spans="1:5" ht="37.5" x14ac:dyDescent="0.25">
      <c r="A132" s="3" t="s">
        <v>254</v>
      </c>
      <c r="B132" s="12" t="s">
        <v>255</v>
      </c>
      <c r="C132" s="2">
        <f t="shared" ref="C132:E132" si="42">C133</f>
        <v>10598500</v>
      </c>
      <c r="D132" s="2">
        <f t="shared" si="42"/>
        <v>10773200</v>
      </c>
      <c r="E132" s="2">
        <f t="shared" si="42"/>
        <v>10956300</v>
      </c>
    </row>
    <row r="133" spans="1:5" ht="56.25" x14ac:dyDescent="0.25">
      <c r="A133" s="3" t="s">
        <v>256</v>
      </c>
      <c r="B133" s="12" t="s">
        <v>257</v>
      </c>
      <c r="C133" s="2">
        <v>10598500</v>
      </c>
      <c r="D133" s="2">
        <v>10773200</v>
      </c>
      <c r="E133" s="2">
        <v>10956300</v>
      </c>
    </row>
    <row r="134" spans="1:5" ht="18.75" x14ac:dyDescent="0.25">
      <c r="A134" s="3" t="s">
        <v>209</v>
      </c>
      <c r="B134" s="12" t="s">
        <v>210</v>
      </c>
      <c r="C134" s="2">
        <f t="shared" ref="C134:E134" si="43">C135</f>
        <v>40387910</v>
      </c>
      <c r="D134" s="2">
        <f t="shared" si="43"/>
        <v>40388910</v>
      </c>
      <c r="E134" s="2">
        <f t="shared" si="43"/>
        <v>40388910</v>
      </c>
    </row>
    <row r="135" spans="1:5" ht="37.5" x14ac:dyDescent="0.25">
      <c r="A135" s="3" t="s">
        <v>211</v>
      </c>
      <c r="B135" s="12" t="s">
        <v>561</v>
      </c>
      <c r="C135" s="2">
        <v>40387910</v>
      </c>
      <c r="D135" s="2">
        <v>40388910</v>
      </c>
      <c r="E135" s="2">
        <v>40388910</v>
      </c>
    </row>
    <row r="136" spans="1:5" ht="37.5" x14ac:dyDescent="0.25">
      <c r="A136" s="9" t="s">
        <v>212</v>
      </c>
      <c r="B136" s="10" t="s">
        <v>213</v>
      </c>
      <c r="C136" s="16">
        <f>C137+C142</f>
        <v>6815680</v>
      </c>
      <c r="D136" s="16">
        <f t="shared" ref="D136:E136" si="44">D137+D142</f>
        <v>6703560</v>
      </c>
      <c r="E136" s="16">
        <f t="shared" si="44"/>
        <v>6667220</v>
      </c>
    </row>
    <row r="137" spans="1:5" ht="93.75" x14ac:dyDescent="0.25">
      <c r="A137" s="3" t="s">
        <v>214</v>
      </c>
      <c r="B137" s="12" t="s">
        <v>215</v>
      </c>
      <c r="C137" s="2">
        <v>815680</v>
      </c>
      <c r="D137" s="2">
        <v>703560</v>
      </c>
      <c r="E137" s="2">
        <v>667220</v>
      </c>
    </row>
    <row r="138" spans="1:5" ht="131.25" x14ac:dyDescent="0.25">
      <c r="A138" s="3" t="s">
        <v>216</v>
      </c>
      <c r="B138" s="12" t="s">
        <v>217</v>
      </c>
      <c r="C138" s="2">
        <f t="shared" ref="C138:E138" si="45">C139</f>
        <v>100000</v>
      </c>
      <c r="D138" s="2">
        <f t="shared" si="45"/>
        <v>100000</v>
      </c>
      <c r="E138" s="2">
        <f t="shared" si="45"/>
        <v>100000</v>
      </c>
    </row>
    <row r="139" spans="1:5" ht="112.5" x14ac:dyDescent="0.25">
      <c r="A139" s="3" t="s">
        <v>218</v>
      </c>
      <c r="B139" s="12" t="s">
        <v>219</v>
      </c>
      <c r="C139" s="2">
        <v>100000</v>
      </c>
      <c r="D139" s="2">
        <v>100000</v>
      </c>
      <c r="E139" s="2">
        <v>100000</v>
      </c>
    </row>
    <row r="140" spans="1:5" ht="131.25" x14ac:dyDescent="0.25">
      <c r="A140" s="3" t="s">
        <v>352</v>
      </c>
      <c r="B140" s="12" t="s">
        <v>390</v>
      </c>
      <c r="C140" s="2">
        <f t="shared" ref="C140:E140" si="46">C141</f>
        <v>715680</v>
      </c>
      <c r="D140" s="2">
        <f t="shared" si="46"/>
        <v>603560</v>
      </c>
      <c r="E140" s="2">
        <f t="shared" si="46"/>
        <v>567220</v>
      </c>
    </row>
    <row r="141" spans="1:5" ht="131.25" x14ac:dyDescent="0.25">
      <c r="A141" s="3" t="s">
        <v>353</v>
      </c>
      <c r="B141" s="12" t="s">
        <v>354</v>
      </c>
      <c r="C141" s="2">
        <v>715680</v>
      </c>
      <c r="D141" s="2">
        <v>603560</v>
      </c>
      <c r="E141" s="2">
        <v>567220</v>
      </c>
    </row>
    <row r="142" spans="1:5" ht="37.5" x14ac:dyDescent="0.25">
      <c r="A142" s="3" t="s">
        <v>220</v>
      </c>
      <c r="B142" s="12" t="s">
        <v>221</v>
      </c>
      <c r="C142" s="2">
        <v>6000000</v>
      </c>
      <c r="D142" s="2">
        <v>6000000</v>
      </c>
      <c r="E142" s="2">
        <v>6000000</v>
      </c>
    </row>
    <row r="143" spans="1:5" ht="56.25" x14ac:dyDescent="0.25">
      <c r="A143" s="3" t="s">
        <v>222</v>
      </c>
      <c r="B143" s="12" t="s">
        <v>223</v>
      </c>
      <c r="C143" s="2">
        <f t="shared" ref="C143:E143" si="47">C144</f>
        <v>6000000</v>
      </c>
      <c r="D143" s="2">
        <f t="shared" si="47"/>
        <v>6000000</v>
      </c>
      <c r="E143" s="2">
        <f t="shared" si="47"/>
        <v>6000000</v>
      </c>
    </row>
    <row r="144" spans="1:5" ht="75" x14ac:dyDescent="0.25">
      <c r="A144" s="3" t="s">
        <v>224</v>
      </c>
      <c r="B144" s="12" t="s">
        <v>225</v>
      </c>
      <c r="C144" s="2">
        <v>6000000</v>
      </c>
      <c r="D144" s="2">
        <v>6000000</v>
      </c>
      <c r="E144" s="2">
        <v>6000000</v>
      </c>
    </row>
    <row r="145" spans="1:5" ht="18.75" x14ac:dyDescent="0.25">
      <c r="A145" s="9" t="s">
        <v>226</v>
      </c>
      <c r="B145" s="10" t="s">
        <v>227</v>
      </c>
      <c r="C145" s="16">
        <f t="shared" ref="C145:E146" si="48">C146</f>
        <v>95550</v>
      </c>
      <c r="D145" s="16">
        <f t="shared" si="48"/>
        <v>95550</v>
      </c>
      <c r="E145" s="16">
        <f t="shared" si="48"/>
        <v>95550</v>
      </c>
    </row>
    <row r="146" spans="1:5" ht="75" x14ac:dyDescent="0.25">
      <c r="A146" s="3" t="s">
        <v>391</v>
      </c>
      <c r="B146" s="12" t="s">
        <v>395</v>
      </c>
      <c r="C146" s="2">
        <f t="shared" si="48"/>
        <v>95550</v>
      </c>
      <c r="D146" s="2">
        <f t="shared" si="48"/>
        <v>95550</v>
      </c>
      <c r="E146" s="2">
        <f t="shared" si="48"/>
        <v>95550</v>
      </c>
    </row>
    <row r="147" spans="1:5" ht="112.5" x14ac:dyDescent="0.25">
      <c r="A147" s="3" t="s">
        <v>392</v>
      </c>
      <c r="B147" s="12" t="s">
        <v>393</v>
      </c>
      <c r="C147" s="2">
        <v>95550</v>
      </c>
      <c r="D147" s="2">
        <v>95550</v>
      </c>
      <c r="E147" s="2">
        <v>95550</v>
      </c>
    </row>
    <row r="148" spans="1:5" ht="18.75" x14ac:dyDescent="0.25">
      <c r="A148" s="9" t="s">
        <v>228</v>
      </c>
      <c r="B148" s="10" t="s">
        <v>229</v>
      </c>
      <c r="C148" s="16">
        <f>C149+C167+C174+C177+C165+C180</f>
        <v>1253689679</v>
      </c>
      <c r="D148" s="16">
        <f>D149+D167+D174+D177+D165+D180</f>
        <v>1268490725</v>
      </c>
      <c r="E148" s="16">
        <f>E149+E167+E174+E177+E165+E180</f>
        <v>1284259025</v>
      </c>
    </row>
    <row r="149" spans="1:5" ht="37.5" x14ac:dyDescent="0.25">
      <c r="A149" s="3" t="s">
        <v>275</v>
      </c>
      <c r="B149" s="12" t="s">
        <v>276</v>
      </c>
      <c r="C149" s="2">
        <f>C150+C152+C154+C156+C159+C163+C161</f>
        <v>865596679</v>
      </c>
      <c r="D149" s="2">
        <f t="shared" ref="D149:E149" si="49">D150+D152+D154+D156+D159+D163+D161</f>
        <v>865318625</v>
      </c>
      <c r="E149" s="2">
        <f t="shared" si="49"/>
        <v>865318625</v>
      </c>
    </row>
    <row r="150" spans="1:5" ht="75" x14ac:dyDescent="0.25">
      <c r="A150" s="3" t="s">
        <v>277</v>
      </c>
      <c r="B150" s="12" t="s">
        <v>319</v>
      </c>
      <c r="C150" s="2">
        <f t="shared" ref="C150:E150" si="50">C151</f>
        <v>388000</v>
      </c>
      <c r="D150" s="2">
        <f t="shared" si="50"/>
        <v>393000</v>
      </c>
      <c r="E150" s="2">
        <f t="shared" si="50"/>
        <v>393000</v>
      </c>
    </row>
    <row r="151" spans="1:5" ht="112.5" x14ac:dyDescent="0.25">
      <c r="A151" s="3" t="s">
        <v>258</v>
      </c>
      <c r="B151" s="12" t="s">
        <v>320</v>
      </c>
      <c r="C151" s="2">
        <v>388000</v>
      </c>
      <c r="D151" s="2">
        <v>393000</v>
      </c>
      <c r="E151" s="2">
        <v>393000</v>
      </c>
    </row>
    <row r="152" spans="1:5" ht="75" x14ac:dyDescent="0.25">
      <c r="A152" s="3" t="s">
        <v>278</v>
      </c>
      <c r="B152" s="12" t="s">
        <v>594</v>
      </c>
      <c r="C152" s="2">
        <f t="shared" ref="C152:E152" si="51">C153</f>
        <v>870000</v>
      </c>
      <c r="D152" s="2">
        <f t="shared" si="51"/>
        <v>882000</v>
      </c>
      <c r="E152" s="2">
        <f t="shared" si="51"/>
        <v>882000</v>
      </c>
    </row>
    <row r="153" spans="1:5" ht="131.25" x14ac:dyDescent="0.25">
      <c r="A153" s="3" t="s">
        <v>263</v>
      </c>
      <c r="B153" s="12" t="s">
        <v>595</v>
      </c>
      <c r="C153" s="2">
        <v>870000</v>
      </c>
      <c r="D153" s="2">
        <v>882000</v>
      </c>
      <c r="E153" s="2">
        <v>882000</v>
      </c>
    </row>
    <row r="154" spans="1:5" ht="75" x14ac:dyDescent="0.25">
      <c r="A154" s="3" t="s">
        <v>279</v>
      </c>
      <c r="B154" s="12" t="s">
        <v>321</v>
      </c>
      <c r="C154" s="2">
        <f t="shared" ref="C154:E154" si="52">C155</f>
        <v>170000</v>
      </c>
      <c r="D154" s="2">
        <f t="shared" si="52"/>
        <v>170000</v>
      </c>
      <c r="E154" s="2">
        <f t="shared" si="52"/>
        <v>170000</v>
      </c>
    </row>
    <row r="155" spans="1:5" ht="112.5" x14ac:dyDescent="0.25">
      <c r="A155" s="3" t="s">
        <v>259</v>
      </c>
      <c r="B155" s="12" t="s">
        <v>322</v>
      </c>
      <c r="C155" s="2">
        <v>170000</v>
      </c>
      <c r="D155" s="2">
        <v>170000</v>
      </c>
      <c r="E155" s="2">
        <v>170000</v>
      </c>
    </row>
    <row r="156" spans="1:5" ht="75" x14ac:dyDescent="0.25">
      <c r="A156" s="3" t="s">
        <v>280</v>
      </c>
      <c r="B156" s="12" t="s">
        <v>323</v>
      </c>
      <c r="C156" s="2">
        <f t="shared" ref="C156:E156" si="53">C157+C158</f>
        <v>863298679</v>
      </c>
      <c r="D156" s="2">
        <f t="shared" si="53"/>
        <v>863203625</v>
      </c>
      <c r="E156" s="2">
        <f t="shared" si="53"/>
        <v>863203625</v>
      </c>
    </row>
    <row r="157" spans="1:5" ht="93.75" x14ac:dyDescent="0.25">
      <c r="A157" s="3" t="s">
        <v>260</v>
      </c>
      <c r="B157" s="12" t="s">
        <v>324</v>
      </c>
      <c r="C157" s="2">
        <v>801013000</v>
      </c>
      <c r="D157" s="2">
        <v>801013000</v>
      </c>
      <c r="E157" s="2">
        <v>801013000</v>
      </c>
    </row>
    <row r="158" spans="1:5" ht="93.75" x14ac:dyDescent="0.25">
      <c r="A158" s="3" t="s">
        <v>298</v>
      </c>
      <c r="B158" s="12" t="s">
        <v>299</v>
      </c>
      <c r="C158" s="2">
        <v>62285679</v>
      </c>
      <c r="D158" s="2">
        <v>62190625</v>
      </c>
      <c r="E158" s="2">
        <v>62190625</v>
      </c>
    </row>
    <row r="159" spans="1:5" ht="93.75" x14ac:dyDescent="0.25">
      <c r="A159" s="3" t="s">
        <v>281</v>
      </c>
      <c r="B159" s="12" t="s">
        <v>325</v>
      </c>
      <c r="C159" s="2">
        <f t="shared" ref="C159:E159" si="54">C160</f>
        <v>800000</v>
      </c>
      <c r="D159" s="2">
        <f t="shared" si="54"/>
        <v>600000</v>
      </c>
      <c r="E159" s="2">
        <f t="shared" si="54"/>
        <v>600000</v>
      </c>
    </row>
    <row r="160" spans="1:5" ht="131.25" x14ac:dyDescent="0.25">
      <c r="A160" s="3" t="s">
        <v>261</v>
      </c>
      <c r="B160" s="12" t="s">
        <v>326</v>
      </c>
      <c r="C160" s="2">
        <v>800000</v>
      </c>
      <c r="D160" s="2">
        <v>600000</v>
      </c>
      <c r="E160" s="2">
        <v>600000</v>
      </c>
    </row>
    <row r="161" spans="1:5" ht="112.5" x14ac:dyDescent="0.25">
      <c r="A161" s="3" t="s">
        <v>406</v>
      </c>
      <c r="B161" s="12" t="s">
        <v>596</v>
      </c>
      <c r="C161" s="2">
        <f t="shared" ref="C161:E161" si="55">C162</f>
        <v>50000</v>
      </c>
      <c r="D161" s="2">
        <f t="shared" si="55"/>
        <v>50000</v>
      </c>
      <c r="E161" s="2">
        <f t="shared" si="55"/>
        <v>50000</v>
      </c>
    </row>
    <row r="162" spans="1:5" ht="187.5" x14ac:dyDescent="0.25">
      <c r="A162" s="3" t="s">
        <v>394</v>
      </c>
      <c r="B162" s="12" t="s">
        <v>597</v>
      </c>
      <c r="C162" s="2">
        <v>50000</v>
      </c>
      <c r="D162" s="2">
        <v>50000</v>
      </c>
      <c r="E162" s="2">
        <v>50000</v>
      </c>
    </row>
    <row r="163" spans="1:5" ht="56.25" x14ac:dyDescent="0.25">
      <c r="A163" s="3" t="s">
        <v>282</v>
      </c>
      <c r="B163" s="12" t="s">
        <v>327</v>
      </c>
      <c r="C163" s="2">
        <f t="shared" ref="C163:E163" si="56">C164</f>
        <v>20000</v>
      </c>
      <c r="D163" s="2">
        <f t="shared" si="56"/>
        <v>20000</v>
      </c>
      <c r="E163" s="2">
        <f t="shared" si="56"/>
        <v>20000</v>
      </c>
    </row>
    <row r="164" spans="1:5" ht="112.5" x14ac:dyDescent="0.25">
      <c r="A164" s="3" t="s">
        <v>262</v>
      </c>
      <c r="B164" s="12" t="s">
        <v>328</v>
      </c>
      <c r="C164" s="2">
        <v>20000</v>
      </c>
      <c r="D164" s="2">
        <v>20000</v>
      </c>
      <c r="E164" s="2">
        <v>20000</v>
      </c>
    </row>
    <row r="165" spans="1:5" ht="131.25" x14ac:dyDescent="0.25">
      <c r="A165" s="3" t="s">
        <v>300</v>
      </c>
      <c r="B165" s="12" t="s">
        <v>302</v>
      </c>
      <c r="C165" s="2">
        <f t="shared" ref="C165:E165" si="57">C166</f>
        <v>100000</v>
      </c>
      <c r="D165" s="2">
        <f t="shared" si="57"/>
        <v>100000</v>
      </c>
      <c r="E165" s="2">
        <f t="shared" si="57"/>
        <v>100000</v>
      </c>
    </row>
    <row r="166" spans="1:5" ht="187.5" x14ac:dyDescent="0.25">
      <c r="A166" s="3" t="s">
        <v>301</v>
      </c>
      <c r="B166" s="12" t="s">
        <v>303</v>
      </c>
      <c r="C166" s="2">
        <v>100000</v>
      </c>
      <c r="D166" s="2">
        <v>100000</v>
      </c>
      <c r="E166" s="2">
        <v>100000</v>
      </c>
    </row>
    <row r="167" spans="1:5" ht="131.25" x14ac:dyDescent="0.25">
      <c r="A167" s="3" t="s">
        <v>407</v>
      </c>
      <c r="B167" s="12" t="s">
        <v>283</v>
      </c>
      <c r="C167" s="2">
        <v>9542000</v>
      </c>
      <c r="D167" s="2">
        <v>9556000</v>
      </c>
      <c r="E167" s="2">
        <v>9656000</v>
      </c>
    </row>
    <row r="168" spans="1:5" ht="75" x14ac:dyDescent="0.25">
      <c r="A168" s="3" t="s">
        <v>284</v>
      </c>
      <c r="B168" s="12" t="s">
        <v>285</v>
      </c>
      <c r="C168" s="2">
        <f t="shared" ref="C168:E168" si="58">C169</f>
        <v>2010000</v>
      </c>
      <c r="D168" s="2">
        <f t="shared" si="58"/>
        <v>2010000</v>
      </c>
      <c r="E168" s="2">
        <f t="shared" si="58"/>
        <v>2010000</v>
      </c>
    </row>
    <row r="169" spans="1:5" ht="112.5" x14ac:dyDescent="0.25">
      <c r="A169" s="3" t="s">
        <v>264</v>
      </c>
      <c r="B169" s="12" t="s">
        <v>329</v>
      </c>
      <c r="C169" s="2">
        <v>2010000</v>
      </c>
      <c r="D169" s="2">
        <v>2010000</v>
      </c>
      <c r="E169" s="2">
        <v>2010000</v>
      </c>
    </row>
    <row r="170" spans="1:5" ht="93.75" x14ac:dyDescent="0.25">
      <c r="A170" s="3" t="s">
        <v>286</v>
      </c>
      <c r="B170" s="12" t="s">
        <v>287</v>
      </c>
      <c r="C170" s="2">
        <f t="shared" ref="C170:E170" si="59">C171</f>
        <v>1486000</v>
      </c>
      <c r="D170" s="2">
        <f t="shared" si="59"/>
        <v>1500000</v>
      </c>
      <c r="E170" s="2">
        <f t="shared" si="59"/>
        <v>1600000</v>
      </c>
    </row>
    <row r="171" spans="1:5" ht="112.5" x14ac:dyDescent="0.25">
      <c r="A171" s="3" t="s">
        <v>265</v>
      </c>
      <c r="B171" s="12" t="s">
        <v>330</v>
      </c>
      <c r="C171" s="2">
        <v>1486000</v>
      </c>
      <c r="D171" s="2">
        <v>1500000</v>
      </c>
      <c r="E171" s="2">
        <v>1600000</v>
      </c>
    </row>
    <row r="172" spans="1:5" ht="93.75" x14ac:dyDescent="0.25">
      <c r="A172" s="3" t="s">
        <v>288</v>
      </c>
      <c r="B172" s="12" t="s">
        <v>289</v>
      </c>
      <c r="C172" s="2">
        <f t="shared" ref="C172:E172" si="60">C173</f>
        <v>6046000</v>
      </c>
      <c r="D172" s="2">
        <f t="shared" si="60"/>
        <v>6046000</v>
      </c>
      <c r="E172" s="2">
        <f t="shared" si="60"/>
        <v>6046000</v>
      </c>
    </row>
    <row r="173" spans="1:5" ht="93.75" x14ac:dyDescent="0.25">
      <c r="A173" s="3" t="s">
        <v>266</v>
      </c>
      <c r="B173" s="12" t="s">
        <v>267</v>
      </c>
      <c r="C173" s="2">
        <v>6046000</v>
      </c>
      <c r="D173" s="2">
        <v>6046000</v>
      </c>
      <c r="E173" s="2">
        <v>6046000</v>
      </c>
    </row>
    <row r="174" spans="1:5" ht="18.75" x14ac:dyDescent="0.25">
      <c r="A174" s="3" t="s">
        <v>290</v>
      </c>
      <c r="B174" s="12" t="s">
        <v>291</v>
      </c>
      <c r="C174" s="2">
        <f t="shared" ref="C174:E175" si="61">C175</f>
        <v>300000</v>
      </c>
      <c r="D174" s="2">
        <f t="shared" si="61"/>
        <v>300000</v>
      </c>
      <c r="E174" s="2">
        <f t="shared" si="61"/>
        <v>300000</v>
      </c>
    </row>
    <row r="175" spans="1:5" ht="75" x14ac:dyDescent="0.25">
      <c r="A175" s="3" t="s">
        <v>333</v>
      </c>
      <c r="B175" s="12" t="s">
        <v>305</v>
      </c>
      <c r="C175" s="2">
        <f t="shared" si="61"/>
        <v>300000</v>
      </c>
      <c r="D175" s="2">
        <f t="shared" si="61"/>
        <v>300000</v>
      </c>
      <c r="E175" s="2">
        <f t="shared" si="61"/>
        <v>300000</v>
      </c>
    </row>
    <row r="176" spans="1:5" ht="75" x14ac:dyDescent="0.25">
      <c r="A176" s="3" t="s">
        <v>304</v>
      </c>
      <c r="B176" s="12" t="s">
        <v>306</v>
      </c>
      <c r="C176" s="2">
        <v>300000</v>
      </c>
      <c r="D176" s="2">
        <v>300000</v>
      </c>
      <c r="E176" s="2">
        <v>300000</v>
      </c>
    </row>
    <row r="177" spans="1:5" ht="18.75" x14ac:dyDescent="0.25">
      <c r="A177" s="3" t="s">
        <v>292</v>
      </c>
      <c r="B177" s="12" t="s">
        <v>293</v>
      </c>
      <c r="C177" s="2">
        <f t="shared" ref="C177:E178" si="62">C178</f>
        <v>1900000</v>
      </c>
      <c r="D177" s="2">
        <f t="shared" si="62"/>
        <v>1900000</v>
      </c>
      <c r="E177" s="2">
        <f t="shared" si="62"/>
        <v>1900000</v>
      </c>
    </row>
    <row r="178" spans="1:5" ht="37.5" x14ac:dyDescent="0.25">
      <c r="A178" s="3" t="s">
        <v>294</v>
      </c>
      <c r="B178" s="12" t="s">
        <v>295</v>
      </c>
      <c r="C178" s="2">
        <f t="shared" si="62"/>
        <v>1900000</v>
      </c>
      <c r="D178" s="2">
        <f t="shared" si="62"/>
        <v>1900000</v>
      </c>
      <c r="E178" s="2">
        <f t="shared" si="62"/>
        <v>1900000</v>
      </c>
    </row>
    <row r="179" spans="1:5" ht="56.25" x14ac:dyDescent="0.25">
      <c r="A179" s="3" t="s">
        <v>268</v>
      </c>
      <c r="B179" s="12" t="s">
        <v>598</v>
      </c>
      <c r="C179" s="2">
        <v>1900000</v>
      </c>
      <c r="D179" s="2">
        <v>1900000</v>
      </c>
      <c r="E179" s="2">
        <v>1900000</v>
      </c>
    </row>
    <row r="180" spans="1:5" ht="131.25" x14ac:dyDescent="0.25">
      <c r="A180" s="3" t="s">
        <v>397</v>
      </c>
      <c r="B180" s="12" t="s">
        <v>418</v>
      </c>
      <c r="C180" s="2">
        <v>376251000</v>
      </c>
      <c r="D180" s="2">
        <v>391316100</v>
      </c>
      <c r="E180" s="2">
        <v>406984400</v>
      </c>
    </row>
    <row r="181" spans="1:5" ht="26.25" customHeight="1" x14ac:dyDescent="0.25">
      <c r="A181" s="9" t="s">
        <v>230</v>
      </c>
      <c r="B181" s="10" t="s">
        <v>231</v>
      </c>
      <c r="C181" s="11">
        <f>C182+C299</f>
        <v>37212808902.32</v>
      </c>
      <c r="D181" s="11">
        <f t="shared" ref="D181:E181" si="63">D182+D299</f>
        <v>31192712268.98</v>
      </c>
      <c r="E181" s="11">
        <f t="shared" si="63"/>
        <v>30237668350</v>
      </c>
    </row>
    <row r="182" spans="1:5" ht="56.25" x14ac:dyDescent="0.25">
      <c r="A182" s="9" t="s">
        <v>232</v>
      </c>
      <c r="B182" s="10" t="s">
        <v>415</v>
      </c>
      <c r="C182" s="11">
        <f>C183+C186+C274+C292</f>
        <v>37170597550</v>
      </c>
      <c r="D182" s="11">
        <f t="shared" ref="D182:E182" si="64">D183+D186+D274+D292</f>
        <v>31150924550</v>
      </c>
      <c r="E182" s="11">
        <f t="shared" si="64"/>
        <v>30237668350</v>
      </c>
    </row>
    <row r="183" spans="1:5" ht="37.5" x14ac:dyDescent="0.25">
      <c r="A183" s="9" t="s">
        <v>233</v>
      </c>
      <c r="B183" s="10" t="s">
        <v>18</v>
      </c>
      <c r="C183" s="11">
        <f>SUM(C184:C185)</f>
        <v>17382768900</v>
      </c>
      <c r="D183" s="11">
        <f>SUM(D184:D185)</f>
        <v>11668907300</v>
      </c>
      <c r="E183" s="11">
        <f>SUM(E184:E185)</f>
        <v>9779906400</v>
      </c>
    </row>
    <row r="184" spans="1:5" ht="44.25" customHeight="1" x14ac:dyDescent="0.25">
      <c r="A184" s="3" t="s">
        <v>16</v>
      </c>
      <c r="B184" s="4" t="s">
        <v>19</v>
      </c>
      <c r="C184" s="2">
        <v>16378123900</v>
      </c>
      <c r="D184" s="2">
        <v>11668907300</v>
      </c>
      <c r="E184" s="2">
        <v>9779906400</v>
      </c>
    </row>
    <row r="185" spans="1:5" ht="64.5" customHeight="1" x14ac:dyDescent="0.25">
      <c r="A185" s="3" t="s">
        <v>17</v>
      </c>
      <c r="B185" s="4" t="s">
        <v>20</v>
      </c>
      <c r="C185" s="2">
        <v>1004645000</v>
      </c>
      <c r="D185" s="2">
        <v>0</v>
      </c>
      <c r="E185" s="2">
        <v>0</v>
      </c>
    </row>
    <row r="186" spans="1:5" ht="55.5" customHeight="1" x14ac:dyDescent="0.25">
      <c r="A186" s="9" t="s">
        <v>234</v>
      </c>
      <c r="B186" s="10" t="s">
        <v>235</v>
      </c>
      <c r="C186" s="11">
        <f>SUM(C187:C273)</f>
        <v>15777823100</v>
      </c>
      <c r="D186" s="11">
        <f t="shared" ref="D186:E186" si="65">SUM(D187:D273)</f>
        <v>15427599100</v>
      </c>
      <c r="E186" s="11">
        <f t="shared" si="65"/>
        <v>16198565200</v>
      </c>
    </row>
    <row r="187" spans="1:5" ht="49.5" customHeight="1" x14ac:dyDescent="0.25">
      <c r="A187" s="3" t="s">
        <v>373</v>
      </c>
      <c r="B187" s="4" t="s">
        <v>374</v>
      </c>
      <c r="C187" s="2">
        <v>198664900</v>
      </c>
      <c r="D187" s="2">
        <v>201984100</v>
      </c>
      <c r="E187" s="2">
        <v>205152500</v>
      </c>
    </row>
    <row r="188" spans="1:5" ht="54.75" customHeight="1" x14ac:dyDescent="0.25">
      <c r="A188" s="3" t="s">
        <v>531</v>
      </c>
      <c r="B188" s="4" t="s">
        <v>546</v>
      </c>
      <c r="C188" s="2">
        <v>124728000</v>
      </c>
      <c r="D188" s="2">
        <v>18279000</v>
      </c>
      <c r="E188" s="2">
        <v>18279000</v>
      </c>
    </row>
    <row r="189" spans="1:5" ht="72" customHeight="1" x14ac:dyDescent="0.25">
      <c r="A189" s="3" t="s">
        <v>521</v>
      </c>
      <c r="B189" s="4" t="s">
        <v>522</v>
      </c>
      <c r="C189" s="2">
        <v>59006300</v>
      </c>
      <c r="D189" s="2">
        <v>0</v>
      </c>
      <c r="E189" s="2">
        <v>0</v>
      </c>
    </row>
    <row r="190" spans="1:5" ht="129.75" customHeight="1" x14ac:dyDescent="0.25">
      <c r="A190" s="3" t="s">
        <v>574</v>
      </c>
      <c r="B190" s="4" t="s">
        <v>579</v>
      </c>
      <c r="C190" s="2">
        <v>280900000</v>
      </c>
      <c r="D190" s="2">
        <v>0</v>
      </c>
      <c r="E190" s="2">
        <v>0</v>
      </c>
    </row>
    <row r="191" spans="1:5" ht="74.25" customHeight="1" x14ac:dyDescent="0.25">
      <c r="A191" s="3" t="s">
        <v>44</v>
      </c>
      <c r="B191" s="4" t="s">
        <v>405</v>
      </c>
      <c r="C191" s="2">
        <v>6389500</v>
      </c>
      <c r="D191" s="2">
        <v>6545800</v>
      </c>
      <c r="E191" s="2">
        <v>6694300</v>
      </c>
    </row>
    <row r="192" spans="1:5" ht="94.5" customHeight="1" x14ac:dyDescent="0.25">
      <c r="A192" s="3" t="s">
        <v>6</v>
      </c>
      <c r="B192" s="4" t="s">
        <v>440</v>
      </c>
      <c r="C192" s="2">
        <v>85080400</v>
      </c>
      <c r="D192" s="2">
        <v>86474000</v>
      </c>
      <c r="E192" s="2">
        <v>87662600</v>
      </c>
    </row>
    <row r="193" spans="1:5" ht="112.5" x14ac:dyDescent="0.25">
      <c r="A193" s="3" t="s">
        <v>7</v>
      </c>
      <c r="B193" s="4" t="s">
        <v>21</v>
      </c>
      <c r="C193" s="2">
        <v>362700</v>
      </c>
      <c r="D193" s="2">
        <v>362700</v>
      </c>
      <c r="E193" s="2">
        <v>362700</v>
      </c>
    </row>
    <row r="194" spans="1:5" s="5" customFormat="1" ht="75" x14ac:dyDescent="0.25">
      <c r="A194" s="3" t="s">
        <v>437</v>
      </c>
      <c r="B194" s="4" t="s">
        <v>503</v>
      </c>
      <c r="C194" s="2">
        <v>29913100</v>
      </c>
      <c r="D194" s="2">
        <v>0</v>
      </c>
      <c r="E194" s="2">
        <v>0</v>
      </c>
    </row>
    <row r="195" spans="1:5" ht="112.5" x14ac:dyDescent="0.25">
      <c r="A195" s="3" t="s">
        <v>532</v>
      </c>
      <c r="B195" s="4" t="s">
        <v>533</v>
      </c>
      <c r="C195" s="2">
        <v>10578400</v>
      </c>
      <c r="D195" s="2">
        <v>0</v>
      </c>
      <c r="E195" s="2">
        <v>0</v>
      </c>
    </row>
    <row r="196" spans="1:5" s="6" customFormat="1" ht="183" customHeight="1" x14ac:dyDescent="0.25">
      <c r="A196" s="3" t="s">
        <v>8</v>
      </c>
      <c r="B196" s="4" t="s">
        <v>442</v>
      </c>
      <c r="C196" s="2">
        <v>31387500</v>
      </c>
      <c r="D196" s="2">
        <v>31387500</v>
      </c>
      <c r="E196" s="2">
        <v>31387500</v>
      </c>
    </row>
    <row r="197" spans="1:5" s="6" customFormat="1" ht="127.5" customHeight="1" x14ac:dyDescent="0.25">
      <c r="A197" s="3" t="s">
        <v>511</v>
      </c>
      <c r="B197" s="4" t="s">
        <v>563</v>
      </c>
      <c r="C197" s="2">
        <v>3720000</v>
      </c>
      <c r="D197" s="2">
        <v>3720000</v>
      </c>
      <c r="E197" s="2">
        <v>3720000</v>
      </c>
    </row>
    <row r="198" spans="1:5" s="6" customFormat="1" ht="106.5" customHeight="1" x14ac:dyDescent="0.25">
      <c r="A198" s="3" t="s">
        <v>523</v>
      </c>
      <c r="B198" s="4" t="s">
        <v>524</v>
      </c>
      <c r="C198" s="2">
        <v>102300000</v>
      </c>
      <c r="D198" s="2">
        <v>0</v>
      </c>
      <c r="E198" s="2">
        <v>279000000</v>
      </c>
    </row>
    <row r="199" spans="1:5" ht="73.5" customHeight="1" x14ac:dyDescent="0.25">
      <c r="A199" s="3" t="s">
        <v>539</v>
      </c>
      <c r="B199" s="4" t="s">
        <v>540</v>
      </c>
      <c r="C199" s="2">
        <v>0</v>
      </c>
      <c r="D199" s="2">
        <v>0</v>
      </c>
      <c r="E199" s="2">
        <v>325472600</v>
      </c>
    </row>
    <row r="200" spans="1:5" ht="125.25" customHeight="1" x14ac:dyDescent="0.25">
      <c r="A200" s="3" t="s">
        <v>538</v>
      </c>
      <c r="B200" s="4" t="s">
        <v>537</v>
      </c>
      <c r="C200" s="2">
        <v>0</v>
      </c>
      <c r="D200" s="2">
        <v>19451500</v>
      </c>
      <c r="E200" s="2">
        <v>0</v>
      </c>
    </row>
    <row r="201" spans="1:5" s="5" customFormat="1" ht="72" customHeight="1" x14ac:dyDescent="0.25">
      <c r="A201" s="3" t="s">
        <v>449</v>
      </c>
      <c r="B201" s="4" t="s">
        <v>504</v>
      </c>
      <c r="C201" s="2">
        <v>8787300</v>
      </c>
      <c r="D201" s="2">
        <v>0</v>
      </c>
      <c r="E201" s="2">
        <v>0</v>
      </c>
    </row>
    <row r="202" spans="1:5" s="6" customFormat="1" ht="56.25" x14ac:dyDescent="0.25">
      <c r="A202" s="3" t="s">
        <v>457</v>
      </c>
      <c r="B202" s="4" t="s">
        <v>505</v>
      </c>
      <c r="C202" s="2">
        <v>309432200</v>
      </c>
      <c r="D202" s="2">
        <v>516079200</v>
      </c>
      <c r="E202" s="2">
        <v>759043200</v>
      </c>
    </row>
    <row r="203" spans="1:5" s="6" customFormat="1" ht="84.75" customHeight="1" x14ac:dyDescent="0.25">
      <c r="A203" s="3" t="s">
        <v>472</v>
      </c>
      <c r="B203" s="4" t="s">
        <v>473</v>
      </c>
      <c r="C203" s="2">
        <v>0</v>
      </c>
      <c r="D203" s="2">
        <v>11249200</v>
      </c>
      <c r="E203" s="2">
        <v>0</v>
      </c>
    </row>
    <row r="204" spans="1:5" s="6" customFormat="1" ht="64.5" customHeight="1" x14ac:dyDescent="0.25">
      <c r="A204" s="3" t="s">
        <v>419</v>
      </c>
      <c r="B204" s="4" t="s">
        <v>420</v>
      </c>
      <c r="C204" s="2">
        <v>441675200</v>
      </c>
      <c r="D204" s="2">
        <v>482289500</v>
      </c>
      <c r="E204" s="2">
        <v>733083100</v>
      </c>
    </row>
    <row r="205" spans="1:5" s="5" customFormat="1" ht="93.75" x14ac:dyDescent="0.25">
      <c r="A205" s="3" t="s">
        <v>403</v>
      </c>
      <c r="B205" s="4" t="s">
        <v>404</v>
      </c>
      <c r="C205" s="2">
        <v>82601000</v>
      </c>
      <c r="D205" s="2">
        <v>97241900</v>
      </c>
      <c r="E205" s="2">
        <v>98447200</v>
      </c>
    </row>
    <row r="206" spans="1:5" s="6" customFormat="1" ht="50.25" customHeight="1" x14ac:dyDescent="0.25">
      <c r="A206" s="3" t="s">
        <v>9</v>
      </c>
      <c r="B206" s="4" t="s">
        <v>250</v>
      </c>
      <c r="C206" s="2">
        <v>35346900</v>
      </c>
      <c r="D206" s="2">
        <v>36104300</v>
      </c>
      <c r="E206" s="2">
        <v>36785900</v>
      </c>
    </row>
    <row r="207" spans="1:5" s="6" customFormat="1" ht="69" customHeight="1" x14ac:dyDescent="0.25">
      <c r="A207" s="3" t="s">
        <v>10</v>
      </c>
      <c r="B207" s="4" t="s">
        <v>22</v>
      </c>
      <c r="C207" s="2">
        <v>11750200</v>
      </c>
      <c r="D207" s="2">
        <v>13369500</v>
      </c>
      <c r="E207" s="2">
        <v>13647700</v>
      </c>
    </row>
    <row r="208" spans="1:5" ht="93.75" x14ac:dyDescent="0.25">
      <c r="A208" s="3" t="s">
        <v>576</v>
      </c>
      <c r="B208" s="4" t="s">
        <v>577</v>
      </c>
      <c r="C208" s="2">
        <v>17753600</v>
      </c>
      <c r="D208" s="2">
        <v>4035700</v>
      </c>
      <c r="E208" s="2">
        <v>35320000</v>
      </c>
    </row>
    <row r="209" spans="1:5" ht="168.75" x14ac:dyDescent="0.25">
      <c r="A209" s="3" t="s">
        <v>542</v>
      </c>
      <c r="B209" s="4" t="s">
        <v>564</v>
      </c>
      <c r="C209" s="2">
        <v>341964900</v>
      </c>
      <c r="D209" s="2">
        <v>193060700</v>
      </c>
      <c r="E209" s="2">
        <v>0</v>
      </c>
    </row>
    <row r="210" spans="1:5" s="6" customFormat="1" ht="112.5" x14ac:dyDescent="0.25">
      <c r="A210" s="3" t="s">
        <v>451</v>
      </c>
      <c r="B210" s="4" t="s">
        <v>450</v>
      </c>
      <c r="C210" s="2">
        <v>27067800</v>
      </c>
      <c r="D210" s="2">
        <v>27663300</v>
      </c>
      <c r="E210" s="2">
        <v>28140900</v>
      </c>
    </row>
    <row r="211" spans="1:5" s="6" customFormat="1" ht="225" x14ac:dyDescent="0.25">
      <c r="A211" s="3" t="s">
        <v>452</v>
      </c>
      <c r="B211" s="4" t="s">
        <v>453</v>
      </c>
      <c r="C211" s="2">
        <v>4411300</v>
      </c>
      <c r="D211" s="2">
        <v>4710400</v>
      </c>
      <c r="E211" s="2">
        <v>4825800</v>
      </c>
    </row>
    <row r="212" spans="1:5" s="6" customFormat="1" ht="78" customHeight="1" x14ac:dyDescent="0.25">
      <c r="A212" s="3" t="s">
        <v>0</v>
      </c>
      <c r="B212" s="4" t="s">
        <v>23</v>
      </c>
      <c r="C212" s="2">
        <v>19316500</v>
      </c>
      <c r="D212" s="2">
        <v>14420200</v>
      </c>
      <c r="E212" s="2">
        <v>14587000</v>
      </c>
    </row>
    <row r="213" spans="1:5" s="6" customFormat="1" ht="153.75" customHeight="1" x14ac:dyDescent="0.25">
      <c r="A213" s="3" t="s">
        <v>1</v>
      </c>
      <c r="B213" s="4" t="s">
        <v>547</v>
      </c>
      <c r="C213" s="2">
        <v>7288900</v>
      </c>
      <c r="D213" s="2">
        <v>7490700</v>
      </c>
      <c r="E213" s="2">
        <v>7678900</v>
      </c>
    </row>
    <row r="214" spans="1:5" s="6" customFormat="1" ht="135" customHeight="1" x14ac:dyDescent="0.25">
      <c r="A214" s="3" t="s">
        <v>334</v>
      </c>
      <c r="B214" s="4" t="s">
        <v>375</v>
      </c>
      <c r="C214" s="2">
        <v>1860000</v>
      </c>
      <c r="D214" s="2">
        <v>1860000</v>
      </c>
      <c r="E214" s="2">
        <v>4650000</v>
      </c>
    </row>
    <row r="215" spans="1:5" ht="131.25" x14ac:dyDescent="0.25">
      <c r="A215" s="3" t="s">
        <v>575</v>
      </c>
      <c r="B215" s="4" t="s">
        <v>578</v>
      </c>
      <c r="C215" s="2">
        <v>0</v>
      </c>
      <c r="D215" s="2">
        <v>118800000</v>
      </c>
      <c r="E215" s="2">
        <v>148500000</v>
      </c>
    </row>
    <row r="216" spans="1:5" ht="147" customHeight="1" x14ac:dyDescent="0.25">
      <c r="A216" s="3" t="s">
        <v>534</v>
      </c>
      <c r="B216" s="4" t="s">
        <v>528</v>
      </c>
      <c r="C216" s="2">
        <v>120444900</v>
      </c>
      <c r="D216" s="2">
        <v>0</v>
      </c>
      <c r="E216" s="2">
        <v>0</v>
      </c>
    </row>
    <row r="217" spans="1:5" ht="75" x14ac:dyDescent="0.25">
      <c r="A217" s="3" t="s">
        <v>530</v>
      </c>
      <c r="B217" s="4" t="s">
        <v>580</v>
      </c>
      <c r="C217" s="2">
        <v>0</v>
      </c>
      <c r="D217" s="2">
        <v>512919200</v>
      </c>
      <c r="E217" s="2">
        <v>0</v>
      </c>
    </row>
    <row r="218" spans="1:5" s="6" customFormat="1" ht="120.75" customHeight="1" x14ac:dyDescent="0.25">
      <c r="A218" s="3" t="s">
        <v>376</v>
      </c>
      <c r="B218" s="4" t="s">
        <v>377</v>
      </c>
      <c r="C218" s="2">
        <v>3200000</v>
      </c>
      <c r="D218" s="2">
        <v>7505000</v>
      </c>
      <c r="E218" s="2">
        <v>7311600</v>
      </c>
    </row>
    <row r="219" spans="1:5" s="6" customFormat="1" ht="68.25" customHeight="1" x14ac:dyDescent="0.25">
      <c r="A219" s="3" t="s">
        <v>355</v>
      </c>
      <c r="B219" s="4" t="s">
        <v>494</v>
      </c>
      <c r="C219" s="2">
        <v>20530800</v>
      </c>
      <c r="D219" s="2">
        <v>21734900</v>
      </c>
      <c r="E219" s="2">
        <v>22909700</v>
      </c>
    </row>
    <row r="220" spans="1:5" s="6" customFormat="1" ht="53.25" customHeight="1" x14ac:dyDescent="0.25">
      <c r="A220" s="3" t="s">
        <v>421</v>
      </c>
      <c r="B220" s="4" t="s">
        <v>436</v>
      </c>
      <c r="C220" s="2">
        <v>0</v>
      </c>
      <c r="D220" s="2">
        <v>0</v>
      </c>
      <c r="E220" s="2">
        <v>184080700</v>
      </c>
    </row>
    <row r="221" spans="1:5" s="6" customFormat="1" ht="100.5" customHeight="1" x14ac:dyDescent="0.25">
      <c r="A221" s="3" t="s">
        <v>425</v>
      </c>
      <c r="B221" s="4" t="s">
        <v>495</v>
      </c>
      <c r="C221" s="2">
        <v>4777700</v>
      </c>
      <c r="D221" s="2">
        <v>5426600</v>
      </c>
      <c r="E221" s="2">
        <v>5426500</v>
      </c>
    </row>
    <row r="222" spans="1:5" ht="131.25" x14ac:dyDescent="0.25">
      <c r="A222" s="3" t="s">
        <v>541</v>
      </c>
      <c r="B222" s="4" t="s">
        <v>544</v>
      </c>
      <c r="C222" s="2">
        <v>200000000</v>
      </c>
      <c r="D222" s="2">
        <v>175000000</v>
      </c>
      <c r="E222" s="2">
        <v>0</v>
      </c>
    </row>
    <row r="223" spans="1:5" ht="104.25" customHeight="1" x14ac:dyDescent="0.25">
      <c r="A223" s="3" t="s">
        <v>338</v>
      </c>
      <c r="B223" s="4" t="s">
        <v>340</v>
      </c>
      <c r="C223" s="2">
        <v>626125100</v>
      </c>
      <c r="D223" s="2">
        <v>607348800</v>
      </c>
      <c r="E223" s="2">
        <v>572818300</v>
      </c>
    </row>
    <row r="224" spans="1:5" ht="93.75" x14ac:dyDescent="0.25">
      <c r="A224" s="3" t="s">
        <v>466</v>
      </c>
      <c r="B224" s="4" t="s">
        <v>467</v>
      </c>
      <c r="C224" s="2">
        <v>264245700</v>
      </c>
      <c r="D224" s="2">
        <v>269265600</v>
      </c>
      <c r="E224" s="2">
        <v>272891400</v>
      </c>
    </row>
    <row r="225" spans="1:5" ht="93.75" x14ac:dyDescent="0.25">
      <c r="A225" s="3" t="s">
        <v>462</v>
      </c>
      <c r="B225" s="4" t="s">
        <v>463</v>
      </c>
      <c r="C225" s="2">
        <v>168362200</v>
      </c>
      <c r="D225" s="2">
        <v>44972600</v>
      </c>
      <c r="E225" s="2">
        <v>0</v>
      </c>
    </row>
    <row r="226" spans="1:5" ht="89.25" customHeight="1" x14ac:dyDescent="0.25">
      <c r="A226" s="3" t="s">
        <v>455</v>
      </c>
      <c r="B226" s="4" t="s">
        <v>454</v>
      </c>
      <c r="C226" s="2">
        <v>213059000</v>
      </c>
      <c r="D226" s="2">
        <v>0</v>
      </c>
      <c r="E226" s="2">
        <v>108761600</v>
      </c>
    </row>
    <row r="227" spans="1:5" ht="50.25" customHeight="1" x14ac:dyDescent="0.25">
      <c r="A227" s="3" t="s">
        <v>458</v>
      </c>
      <c r="B227" s="23" t="s">
        <v>459</v>
      </c>
      <c r="C227" s="2">
        <v>233382000</v>
      </c>
      <c r="D227" s="2">
        <v>329908000</v>
      </c>
      <c r="E227" s="2">
        <v>732420900</v>
      </c>
    </row>
    <row r="228" spans="1:5" ht="56.25" x14ac:dyDescent="0.25">
      <c r="A228" s="3" t="s">
        <v>517</v>
      </c>
      <c r="B228" s="4" t="s">
        <v>516</v>
      </c>
      <c r="C228" s="2">
        <v>12700000</v>
      </c>
      <c r="D228" s="2">
        <v>0</v>
      </c>
      <c r="E228" s="2">
        <v>0</v>
      </c>
    </row>
    <row r="229" spans="1:5" s="6" customFormat="1" ht="75" x14ac:dyDescent="0.25">
      <c r="A229" s="3" t="s">
        <v>356</v>
      </c>
      <c r="B229" s="4" t="s">
        <v>399</v>
      </c>
      <c r="C229" s="2">
        <v>161415800</v>
      </c>
      <c r="D229" s="2">
        <v>163709300</v>
      </c>
      <c r="E229" s="2">
        <v>165638500</v>
      </c>
    </row>
    <row r="230" spans="1:5" ht="56.25" x14ac:dyDescent="0.25">
      <c r="A230" s="3" t="s">
        <v>339</v>
      </c>
      <c r="B230" s="4" t="s">
        <v>378</v>
      </c>
      <c r="C230" s="2">
        <v>570810800</v>
      </c>
      <c r="D230" s="2">
        <v>566673700</v>
      </c>
      <c r="E230" s="2">
        <v>953335400</v>
      </c>
    </row>
    <row r="231" spans="1:5" s="5" customFormat="1" ht="59.25" customHeight="1" x14ac:dyDescent="0.25">
      <c r="A231" s="3" t="s">
        <v>363</v>
      </c>
      <c r="B231" s="4" t="s">
        <v>364</v>
      </c>
      <c r="C231" s="2">
        <v>163377700</v>
      </c>
      <c r="D231" s="2">
        <v>17641800</v>
      </c>
      <c r="E231" s="2">
        <v>0</v>
      </c>
    </row>
    <row r="232" spans="1:5" s="5" customFormat="1" ht="132" customHeight="1" x14ac:dyDescent="0.25">
      <c r="A232" s="3" t="s">
        <v>381</v>
      </c>
      <c r="B232" s="4" t="s">
        <v>380</v>
      </c>
      <c r="C232" s="2">
        <v>23048600</v>
      </c>
      <c r="D232" s="2">
        <v>25761200</v>
      </c>
      <c r="E232" s="2">
        <v>26338500</v>
      </c>
    </row>
    <row r="233" spans="1:5" s="6" customFormat="1" ht="106.5" customHeight="1" x14ac:dyDescent="0.25">
      <c r="A233" s="3" t="s">
        <v>11</v>
      </c>
      <c r="B233" s="4" t="s">
        <v>400</v>
      </c>
      <c r="C233" s="2">
        <v>19539800</v>
      </c>
      <c r="D233" s="2">
        <v>20314600</v>
      </c>
      <c r="E233" s="2">
        <v>21050100</v>
      </c>
    </row>
    <row r="234" spans="1:5" s="6" customFormat="1" ht="92.25" customHeight="1" x14ac:dyDescent="0.25">
      <c r="A234" s="3" t="s">
        <v>335</v>
      </c>
      <c r="B234" s="4" t="s">
        <v>336</v>
      </c>
      <c r="C234" s="2">
        <v>403394300</v>
      </c>
      <c r="D234" s="2">
        <v>422808100</v>
      </c>
      <c r="E234" s="2">
        <v>433960600</v>
      </c>
    </row>
    <row r="235" spans="1:5" s="6" customFormat="1" ht="106.5" customHeight="1" x14ac:dyDescent="0.25">
      <c r="A235" s="3" t="s">
        <v>379</v>
      </c>
      <c r="B235" s="4" t="s">
        <v>396</v>
      </c>
      <c r="C235" s="2">
        <v>30680900</v>
      </c>
      <c r="D235" s="2">
        <v>96632900</v>
      </c>
      <c r="E235" s="2">
        <v>97664000</v>
      </c>
    </row>
    <row r="236" spans="1:5" s="6" customFormat="1" ht="85.5" customHeight="1" x14ac:dyDescent="0.25">
      <c r="A236" s="3" t="s">
        <v>422</v>
      </c>
      <c r="B236" s="4" t="s">
        <v>423</v>
      </c>
      <c r="C236" s="2">
        <v>244929200</v>
      </c>
      <c r="D236" s="2">
        <v>0</v>
      </c>
      <c r="E236" s="2">
        <v>0</v>
      </c>
    </row>
    <row r="237" spans="1:5" s="6" customFormat="1" ht="58.5" customHeight="1" x14ac:dyDescent="0.25">
      <c r="A237" s="3" t="s">
        <v>359</v>
      </c>
      <c r="B237" s="4" t="s">
        <v>343</v>
      </c>
      <c r="C237" s="2">
        <v>2456523300</v>
      </c>
      <c r="D237" s="2">
        <v>1608674200</v>
      </c>
      <c r="E237" s="2">
        <v>1078913000</v>
      </c>
    </row>
    <row r="238" spans="1:5" s="6" customFormat="1" ht="53.25" customHeight="1" x14ac:dyDescent="0.25">
      <c r="A238" s="3" t="s">
        <v>570</v>
      </c>
      <c r="B238" s="4" t="s">
        <v>571</v>
      </c>
      <c r="C238" s="2">
        <v>123856200</v>
      </c>
      <c r="D238" s="2">
        <v>151063000</v>
      </c>
      <c r="E238" s="2">
        <v>222814900</v>
      </c>
    </row>
    <row r="239" spans="1:5" s="6" customFormat="1" ht="90" customHeight="1" x14ac:dyDescent="0.25">
      <c r="A239" s="3" t="s">
        <v>470</v>
      </c>
      <c r="B239" s="4" t="s">
        <v>471</v>
      </c>
      <c r="C239" s="2">
        <v>4340958700</v>
      </c>
      <c r="D239" s="2">
        <v>4169928800</v>
      </c>
      <c r="E239" s="2">
        <v>4390556400</v>
      </c>
    </row>
    <row r="240" spans="1:5" s="6" customFormat="1" ht="60" customHeight="1" x14ac:dyDescent="0.25">
      <c r="A240" s="3" t="s">
        <v>434</v>
      </c>
      <c r="B240" s="4" t="s">
        <v>435</v>
      </c>
      <c r="C240" s="2">
        <v>15840000</v>
      </c>
      <c r="D240" s="2">
        <v>0</v>
      </c>
      <c r="E240" s="2">
        <v>0</v>
      </c>
    </row>
    <row r="241" spans="1:5" s="6" customFormat="1" ht="70.5" customHeight="1" x14ac:dyDescent="0.25">
      <c r="A241" s="3" t="s">
        <v>12</v>
      </c>
      <c r="B241" s="4" t="s">
        <v>24</v>
      </c>
      <c r="C241" s="2">
        <v>2279100</v>
      </c>
      <c r="D241" s="2">
        <v>2898100</v>
      </c>
      <c r="E241" s="2">
        <v>2909900</v>
      </c>
    </row>
    <row r="242" spans="1:5" ht="127.5" customHeight="1" x14ac:dyDescent="0.25">
      <c r="A242" s="3" t="s">
        <v>536</v>
      </c>
      <c r="B242" s="4" t="s">
        <v>535</v>
      </c>
      <c r="C242" s="2">
        <v>124740000</v>
      </c>
      <c r="D242" s="2">
        <v>222750000</v>
      </c>
      <c r="E242" s="2">
        <v>173745000</v>
      </c>
    </row>
    <row r="243" spans="1:5" ht="75" x14ac:dyDescent="0.25">
      <c r="A243" s="3" t="s">
        <v>13</v>
      </c>
      <c r="B243" s="4" t="s">
        <v>25</v>
      </c>
      <c r="C243" s="2">
        <v>20339900</v>
      </c>
      <c r="D243" s="2">
        <v>18875300</v>
      </c>
      <c r="E243" s="2">
        <v>19012600</v>
      </c>
    </row>
    <row r="244" spans="1:5" ht="112.5" x14ac:dyDescent="0.25">
      <c r="A244" s="3" t="s">
        <v>572</v>
      </c>
      <c r="B244" s="4" t="s">
        <v>573</v>
      </c>
      <c r="C244" s="2">
        <v>177000</v>
      </c>
      <c r="D244" s="2">
        <v>181100</v>
      </c>
      <c r="E244" s="2">
        <v>185000</v>
      </c>
    </row>
    <row r="245" spans="1:5" ht="63" customHeight="1" x14ac:dyDescent="0.25">
      <c r="A245" s="3" t="s">
        <v>45</v>
      </c>
      <c r="B245" s="4" t="s">
        <v>26</v>
      </c>
      <c r="C245" s="2">
        <v>18603400</v>
      </c>
      <c r="D245" s="2">
        <v>19884600</v>
      </c>
      <c r="E245" s="2">
        <v>20649900</v>
      </c>
    </row>
    <row r="246" spans="1:5" ht="56.25" x14ac:dyDescent="0.25">
      <c r="A246" s="3" t="s">
        <v>424</v>
      </c>
      <c r="B246" s="4" t="s">
        <v>525</v>
      </c>
      <c r="C246" s="2">
        <v>654019500</v>
      </c>
      <c r="D246" s="2">
        <v>657141000</v>
      </c>
      <c r="E246" s="2">
        <v>730461500</v>
      </c>
    </row>
    <row r="247" spans="1:5" ht="69" customHeight="1" x14ac:dyDescent="0.25">
      <c r="A247" s="3" t="s">
        <v>357</v>
      </c>
      <c r="B247" s="4" t="s">
        <v>548</v>
      </c>
      <c r="C247" s="2">
        <v>116693300</v>
      </c>
      <c r="D247" s="2">
        <v>217145100</v>
      </c>
      <c r="E247" s="2">
        <v>335606900</v>
      </c>
    </row>
    <row r="248" spans="1:5" s="5" customFormat="1" ht="74.25" customHeight="1" x14ac:dyDescent="0.25">
      <c r="A248" s="3" t="s">
        <v>332</v>
      </c>
      <c r="B248" s="4" t="s">
        <v>342</v>
      </c>
      <c r="C248" s="2">
        <v>16207300</v>
      </c>
      <c r="D248" s="2">
        <v>16462600</v>
      </c>
      <c r="E248" s="2">
        <v>12964100</v>
      </c>
    </row>
    <row r="249" spans="1:5" ht="93.75" x14ac:dyDescent="0.25">
      <c r="A249" s="3" t="s">
        <v>15</v>
      </c>
      <c r="B249" s="4" t="s">
        <v>581</v>
      </c>
      <c r="C249" s="2">
        <v>7301900</v>
      </c>
      <c r="D249" s="2">
        <v>8293900</v>
      </c>
      <c r="E249" s="2">
        <v>8103500</v>
      </c>
    </row>
    <row r="250" spans="1:5" ht="72" customHeight="1" x14ac:dyDescent="0.25">
      <c r="A250" s="3" t="s">
        <v>519</v>
      </c>
      <c r="B250" s="4" t="s">
        <v>520</v>
      </c>
      <c r="C250" s="2">
        <v>2786000</v>
      </c>
      <c r="D250" s="2">
        <v>0</v>
      </c>
      <c r="E250" s="2">
        <v>0</v>
      </c>
    </row>
    <row r="251" spans="1:5" ht="52.5" customHeight="1" x14ac:dyDescent="0.25">
      <c r="A251" s="3" t="s">
        <v>2</v>
      </c>
      <c r="B251" s="4" t="s">
        <v>543</v>
      </c>
      <c r="C251" s="2">
        <v>6280500</v>
      </c>
      <c r="D251" s="2">
        <v>35307900</v>
      </c>
      <c r="E251" s="2">
        <v>6468200</v>
      </c>
    </row>
    <row r="252" spans="1:5" s="5" customFormat="1" ht="78" customHeight="1" x14ac:dyDescent="0.25">
      <c r="A252" s="3" t="s">
        <v>3</v>
      </c>
      <c r="B252" s="4" t="s">
        <v>513</v>
      </c>
      <c r="C252" s="2">
        <v>20828700</v>
      </c>
      <c r="D252" s="2">
        <v>621049700</v>
      </c>
      <c r="E252" s="2">
        <v>21214300</v>
      </c>
    </row>
    <row r="253" spans="1:5" s="5" customFormat="1" ht="74.25" customHeight="1" x14ac:dyDescent="0.25">
      <c r="A253" s="3" t="s">
        <v>46</v>
      </c>
      <c r="B253" s="4" t="s">
        <v>465</v>
      </c>
      <c r="C253" s="2">
        <v>27999100</v>
      </c>
      <c r="D253" s="2">
        <v>63727500</v>
      </c>
      <c r="E253" s="2">
        <v>119173800</v>
      </c>
    </row>
    <row r="254" spans="1:5" s="5" customFormat="1" ht="135.75" customHeight="1" x14ac:dyDescent="0.25">
      <c r="A254" s="3" t="s">
        <v>460</v>
      </c>
      <c r="B254" s="4" t="s">
        <v>461</v>
      </c>
      <c r="C254" s="2">
        <v>53344600</v>
      </c>
      <c r="D254" s="2">
        <v>109607500</v>
      </c>
      <c r="E254" s="2">
        <v>186325600</v>
      </c>
    </row>
    <row r="255" spans="1:5" s="5" customFormat="1" ht="166.5" customHeight="1" x14ac:dyDescent="0.25">
      <c r="A255" s="3" t="s">
        <v>456</v>
      </c>
      <c r="B255" s="4" t="s">
        <v>496</v>
      </c>
      <c r="C255" s="2">
        <v>2719900</v>
      </c>
      <c r="D255" s="2">
        <v>2271300</v>
      </c>
      <c r="E255" s="2">
        <v>0</v>
      </c>
    </row>
    <row r="256" spans="1:5" s="5" customFormat="1" ht="108.75" customHeight="1" x14ac:dyDescent="0.25">
      <c r="A256" s="3" t="s">
        <v>518</v>
      </c>
      <c r="B256" s="4" t="s">
        <v>562</v>
      </c>
      <c r="C256" s="2">
        <v>56469300</v>
      </c>
      <c r="D256" s="2">
        <v>0</v>
      </c>
      <c r="E256" s="2">
        <v>0</v>
      </c>
    </row>
    <row r="257" spans="1:5" s="5" customFormat="1" ht="85.5" customHeight="1" x14ac:dyDescent="0.25">
      <c r="A257" s="3" t="s">
        <v>514</v>
      </c>
      <c r="B257" s="4" t="s">
        <v>515</v>
      </c>
      <c r="C257" s="2">
        <v>0</v>
      </c>
      <c r="D257" s="2">
        <v>89955200</v>
      </c>
      <c r="E257" s="2">
        <v>99568700</v>
      </c>
    </row>
    <row r="258" spans="1:5" s="5" customFormat="1" ht="87" customHeight="1" x14ac:dyDescent="0.25">
      <c r="A258" s="3" t="s">
        <v>446</v>
      </c>
      <c r="B258" s="4" t="s">
        <v>447</v>
      </c>
      <c r="C258" s="2">
        <v>13950000</v>
      </c>
      <c r="D258" s="2">
        <v>0</v>
      </c>
      <c r="E258" s="2">
        <v>0</v>
      </c>
    </row>
    <row r="259" spans="1:5" s="5" customFormat="1" ht="56.25" x14ac:dyDescent="0.25">
      <c r="A259" s="3" t="s">
        <v>4</v>
      </c>
      <c r="B259" s="4" t="s">
        <v>248</v>
      </c>
      <c r="C259" s="2">
        <v>305462900</v>
      </c>
      <c r="D259" s="2">
        <v>293297000</v>
      </c>
      <c r="E259" s="2">
        <v>296585700</v>
      </c>
    </row>
    <row r="260" spans="1:5" ht="84.75" customHeight="1" x14ac:dyDescent="0.25">
      <c r="A260" s="3" t="s">
        <v>527</v>
      </c>
      <c r="B260" s="4" t="s">
        <v>526</v>
      </c>
      <c r="C260" s="2">
        <v>13405600</v>
      </c>
      <c r="D260" s="2">
        <v>0</v>
      </c>
      <c r="E260" s="2">
        <v>0</v>
      </c>
    </row>
    <row r="261" spans="1:5" s="5" customFormat="1" ht="78" customHeight="1" x14ac:dyDescent="0.25">
      <c r="A261" s="3" t="s">
        <v>438</v>
      </c>
      <c r="B261" s="4" t="s">
        <v>439</v>
      </c>
      <c r="C261" s="2">
        <v>30000000</v>
      </c>
      <c r="D261" s="2">
        <v>30000000</v>
      </c>
      <c r="E261" s="2">
        <v>0</v>
      </c>
    </row>
    <row r="262" spans="1:5" s="5" customFormat="1" ht="70.5" customHeight="1" x14ac:dyDescent="0.25">
      <c r="A262" s="3" t="s">
        <v>493</v>
      </c>
      <c r="B262" s="4" t="s">
        <v>464</v>
      </c>
      <c r="C262" s="2">
        <v>28053200</v>
      </c>
      <c r="D262" s="2">
        <v>0</v>
      </c>
      <c r="E262" s="2">
        <v>0</v>
      </c>
    </row>
    <row r="263" spans="1:5" s="6" customFormat="1" ht="53.25" customHeight="1" x14ac:dyDescent="0.25">
      <c r="A263" s="3" t="s">
        <v>331</v>
      </c>
      <c r="B263" s="4" t="s">
        <v>253</v>
      </c>
      <c r="C263" s="2">
        <v>6311200</v>
      </c>
      <c r="D263" s="2">
        <v>18356600</v>
      </c>
      <c r="E263" s="2">
        <v>18845400</v>
      </c>
    </row>
    <row r="264" spans="1:5" ht="108" customHeight="1" x14ac:dyDescent="0.25">
      <c r="A264" s="3" t="s">
        <v>545</v>
      </c>
      <c r="B264" s="4" t="s">
        <v>529</v>
      </c>
      <c r="C264" s="2">
        <v>447034500</v>
      </c>
      <c r="D264" s="2">
        <v>0</v>
      </c>
      <c r="E264" s="2">
        <v>0</v>
      </c>
    </row>
    <row r="265" spans="1:5" ht="82.5" customHeight="1" x14ac:dyDescent="0.25">
      <c r="A265" s="3" t="s">
        <v>269</v>
      </c>
      <c r="B265" s="4" t="s">
        <v>270</v>
      </c>
      <c r="C265" s="2">
        <v>131706800</v>
      </c>
      <c r="D265" s="2">
        <v>133682000</v>
      </c>
      <c r="E265" s="2">
        <v>135097000</v>
      </c>
    </row>
    <row r="266" spans="1:5" s="6" customFormat="1" ht="55.5" customHeight="1" x14ac:dyDescent="0.25">
      <c r="A266" s="3" t="s">
        <v>358</v>
      </c>
      <c r="B266" s="4" t="s">
        <v>402</v>
      </c>
      <c r="C266" s="2">
        <v>16294100</v>
      </c>
      <c r="D266" s="2">
        <v>40000000</v>
      </c>
      <c r="E266" s="2">
        <v>40000000</v>
      </c>
    </row>
    <row r="267" spans="1:5" s="6" customFormat="1" ht="53.25" customHeight="1" x14ac:dyDescent="0.25">
      <c r="A267" s="3" t="s">
        <v>367</v>
      </c>
      <c r="B267" s="4" t="s">
        <v>445</v>
      </c>
      <c r="C267" s="2">
        <v>229543000</v>
      </c>
      <c r="D267" s="2">
        <v>0</v>
      </c>
      <c r="E267" s="2">
        <v>0</v>
      </c>
    </row>
    <row r="268" spans="1:5" s="6" customFormat="1" ht="78.75" customHeight="1" x14ac:dyDescent="0.25">
      <c r="A268" s="3" t="s">
        <v>361</v>
      </c>
      <c r="B268" s="4" t="s">
        <v>362</v>
      </c>
      <c r="C268" s="2">
        <v>847000</v>
      </c>
      <c r="D268" s="2">
        <v>0</v>
      </c>
      <c r="E268" s="2">
        <v>0</v>
      </c>
    </row>
    <row r="269" spans="1:5" s="6" customFormat="1" ht="56.25" x14ac:dyDescent="0.25">
      <c r="A269" s="3" t="s">
        <v>368</v>
      </c>
      <c r="B269" s="4" t="s">
        <v>369</v>
      </c>
      <c r="C269" s="2">
        <v>674433800</v>
      </c>
      <c r="D269" s="2">
        <v>802383900</v>
      </c>
      <c r="E269" s="2">
        <v>0</v>
      </c>
    </row>
    <row r="270" spans="1:5" s="6" customFormat="1" ht="93.75" x14ac:dyDescent="0.25">
      <c r="A270" s="3" t="s">
        <v>372</v>
      </c>
      <c r="B270" s="4" t="s">
        <v>371</v>
      </c>
      <c r="C270" s="2">
        <v>41862200</v>
      </c>
      <c r="D270" s="2">
        <v>10766400</v>
      </c>
      <c r="E270" s="2">
        <v>51482400</v>
      </c>
    </row>
    <row r="271" spans="1:5" s="6" customFormat="1" ht="70.5" customHeight="1" x14ac:dyDescent="0.25">
      <c r="A271" s="3" t="s">
        <v>370</v>
      </c>
      <c r="B271" s="4" t="s">
        <v>398</v>
      </c>
      <c r="C271" s="2">
        <v>44640000</v>
      </c>
      <c r="D271" s="2">
        <v>40920000</v>
      </c>
      <c r="E271" s="2">
        <v>48360000</v>
      </c>
    </row>
    <row r="272" spans="1:5" s="6" customFormat="1" ht="90.75" customHeight="1" x14ac:dyDescent="0.25">
      <c r="A272" s="3" t="s">
        <v>509</v>
      </c>
      <c r="B272" s="4" t="s">
        <v>510</v>
      </c>
      <c r="C272" s="2">
        <v>0</v>
      </c>
      <c r="D272" s="2">
        <v>0</v>
      </c>
      <c r="E272" s="2">
        <v>264627000</v>
      </c>
    </row>
    <row r="273" spans="1:5" s="6" customFormat="1" ht="85.5" customHeight="1" x14ac:dyDescent="0.25">
      <c r="A273" s="3" t="s">
        <v>448</v>
      </c>
      <c r="B273" s="4" t="s">
        <v>512</v>
      </c>
      <c r="C273" s="2">
        <v>0</v>
      </c>
      <c r="D273" s="2">
        <v>858774900</v>
      </c>
      <c r="E273" s="2">
        <v>1467845700</v>
      </c>
    </row>
    <row r="274" spans="1:5" s="6" customFormat="1" ht="37.5" x14ac:dyDescent="0.25">
      <c r="A274" s="9" t="s">
        <v>236</v>
      </c>
      <c r="B274" s="10" t="s">
        <v>27</v>
      </c>
      <c r="C274" s="11">
        <f>SUM(C275:C291)</f>
        <v>2794910600</v>
      </c>
      <c r="D274" s="11">
        <f t="shared" ref="D274:E274" si="66">SUM(D275:D291)</f>
        <v>2850418700</v>
      </c>
      <c r="E274" s="11">
        <f t="shared" si="66"/>
        <v>3082957100</v>
      </c>
    </row>
    <row r="275" spans="1:5" s="6" customFormat="1" ht="71.25" customHeight="1" x14ac:dyDescent="0.25">
      <c r="A275" s="3" t="s">
        <v>468</v>
      </c>
      <c r="B275" s="4" t="s">
        <v>469</v>
      </c>
      <c r="C275" s="2">
        <v>0</v>
      </c>
      <c r="D275" s="2">
        <v>0</v>
      </c>
      <c r="E275" s="2">
        <v>59202800</v>
      </c>
    </row>
    <row r="276" spans="1:5" s="6" customFormat="1" ht="75" x14ac:dyDescent="0.25">
      <c r="A276" s="3" t="s">
        <v>566</v>
      </c>
      <c r="B276" s="4" t="s">
        <v>565</v>
      </c>
      <c r="C276" s="2">
        <v>0</v>
      </c>
      <c r="D276" s="2">
        <v>0</v>
      </c>
      <c r="E276" s="2">
        <v>100100000</v>
      </c>
    </row>
    <row r="277" spans="1:5" s="6" customFormat="1" ht="76.5" customHeight="1" x14ac:dyDescent="0.25">
      <c r="A277" s="3" t="s">
        <v>47</v>
      </c>
      <c r="B277" s="4" t="s">
        <v>344</v>
      </c>
      <c r="C277" s="2">
        <v>72899800</v>
      </c>
      <c r="D277" s="2">
        <v>81290500</v>
      </c>
      <c r="E277" s="2">
        <v>103433600</v>
      </c>
    </row>
    <row r="278" spans="1:5" s="6" customFormat="1" ht="98.25" customHeight="1" x14ac:dyDescent="0.25">
      <c r="A278" s="3" t="s">
        <v>48</v>
      </c>
      <c r="B278" s="4" t="s">
        <v>34</v>
      </c>
      <c r="C278" s="2">
        <v>3558700</v>
      </c>
      <c r="D278" s="2">
        <v>419700</v>
      </c>
      <c r="E278" s="2">
        <v>454100</v>
      </c>
    </row>
    <row r="279" spans="1:5" s="6" customFormat="1" ht="56.25" x14ac:dyDescent="0.25">
      <c r="A279" s="3" t="s">
        <v>49</v>
      </c>
      <c r="B279" s="4" t="s">
        <v>35</v>
      </c>
      <c r="C279" s="2">
        <v>4794100</v>
      </c>
      <c r="D279" s="2">
        <v>4710600</v>
      </c>
      <c r="E279" s="2">
        <v>4710600</v>
      </c>
    </row>
    <row r="280" spans="1:5" s="6" customFormat="1" ht="56.25" x14ac:dyDescent="0.25">
      <c r="A280" s="3" t="s">
        <v>50</v>
      </c>
      <c r="B280" s="4" t="s">
        <v>36</v>
      </c>
      <c r="C280" s="2">
        <v>600938500</v>
      </c>
      <c r="D280" s="2">
        <v>625477400</v>
      </c>
      <c r="E280" s="2">
        <v>632507400</v>
      </c>
    </row>
    <row r="281" spans="1:5" s="6" customFormat="1" ht="75" x14ac:dyDescent="0.25">
      <c r="A281" s="3" t="s">
        <v>51</v>
      </c>
      <c r="B281" s="4" t="s">
        <v>412</v>
      </c>
      <c r="C281" s="2">
        <v>10330400</v>
      </c>
      <c r="D281" s="2">
        <v>11162300</v>
      </c>
      <c r="E281" s="2">
        <v>5864400</v>
      </c>
    </row>
    <row r="282" spans="1:5" s="6" customFormat="1" ht="93.75" x14ac:dyDescent="0.25">
      <c r="A282" s="3" t="s">
        <v>28</v>
      </c>
      <c r="B282" s="4" t="s">
        <v>413</v>
      </c>
      <c r="C282" s="2">
        <v>3014300</v>
      </c>
      <c r="D282" s="2">
        <v>2820000</v>
      </c>
      <c r="E282" s="2">
        <v>3802200</v>
      </c>
    </row>
    <row r="283" spans="1:5" s="6" customFormat="1" ht="75" x14ac:dyDescent="0.25">
      <c r="A283" s="3" t="s">
        <v>52</v>
      </c>
      <c r="B283" s="4" t="s">
        <v>37</v>
      </c>
      <c r="C283" s="2">
        <v>103507900</v>
      </c>
      <c r="D283" s="2">
        <v>107648500</v>
      </c>
      <c r="E283" s="2">
        <v>111937500</v>
      </c>
    </row>
    <row r="284" spans="1:5" s="6" customFormat="1" ht="112.5" x14ac:dyDescent="0.25">
      <c r="A284" s="3" t="s">
        <v>29</v>
      </c>
      <c r="B284" s="4" t="s">
        <v>414</v>
      </c>
      <c r="C284" s="2">
        <v>130300</v>
      </c>
      <c r="D284" s="2">
        <v>133900</v>
      </c>
      <c r="E284" s="2">
        <v>137600</v>
      </c>
    </row>
    <row r="285" spans="1:5" s="6" customFormat="1" ht="57.75" customHeight="1" x14ac:dyDescent="0.25">
      <c r="A285" s="3" t="s">
        <v>30</v>
      </c>
      <c r="B285" s="4" t="s">
        <v>38</v>
      </c>
      <c r="C285" s="2">
        <v>978563800</v>
      </c>
      <c r="D285" s="2">
        <v>978022100</v>
      </c>
      <c r="E285" s="2">
        <v>977852600</v>
      </c>
    </row>
    <row r="286" spans="1:5" s="6" customFormat="1" ht="56.25" x14ac:dyDescent="0.25">
      <c r="A286" s="3" t="s">
        <v>53</v>
      </c>
      <c r="B286" s="4" t="s">
        <v>441</v>
      </c>
      <c r="C286" s="2">
        <v>257160600</v>
      </c>
      <c r="D286" s="2">
        <v>263812900</v>
      </c>
      <c r="E286" s="2">
        <v>250636300</v>
      </c>
    </row>
    <row r="287" spans="1:5" s="6" customFormat="1" ht="56.25" x14ac:dyDescent="0.25">
      <c r="A287" s="3" t="s">
        <v>365</v>
      </c>
      <c r="B287" s="4" t="s">
        <v>366</v>
      </c>
      <c r="C287" s="2">
        <v>43418500</v>
      </c>
      <c r="D287" s="2">
        <v>43844000</v>
      </c>
      <c r="E287" s="2">
        <v>44963400</v>
      </c>
    </row>
    <row r="288" spans="1:5" s="6" customFormat="1" ht="89.25" customHeight="1" x14ac:dyDescent="0.25">
      <c r="A288" s="3" t="s">
        <v>31</v>
      </c>
      <c r="B288" s="4" t="s">
        <v>497</v>
      </c>
      <c r="C288" s="2">
        <v>10394800</v>
      </c>
      <c r="D288" s="2">
        <v>8976300</v>
      </c>
      <c r="E288" s="2">
        <v>13064000</v>
      </c>
    </row>
    <row r="289" spans="1:5" s="6" customFormat="1" ht="99" customHeight="1" x14ac:dyDescent="0.25">
      <c r="A289" s="3" t="s">
        <v>32</v>
      </c>
      <c r="B289" s="4" t="s">
        <v>498</v>
      </c>
      <c r="C289" s="2">
        <v>21556500</v>
      </c>
      <c r="D289" s="2">
        <v>13737700</v>
      </c>
      <c r="E289" s="2">
        <v>37310100</v>
      </c>
    </row>
    <row r="290" spans="1:5" s="6" customFormat="1" ht="131.25" x14ac:dyDescent="0.25">
      <c r="A290" s="3" t="s">
        <v>54</v>
      </c>
      <c r="B290" s="4" t="s">
        <v>249</v>
      </c>
      <c r="C290" s="2">
        <v>544333900</v>
      </c>
      <c r="D290" s="2">
        <v>562609700</v>
      </c>
      <c r="E290" s="2">
        <v>585151500</v>
      </c>
    </row>
    <row r="291" spans="1:5" s="6" customFormat="1" ht="42.75" customHeight="1" x14ac:dyDescent="0.25">
      <c r="A291" s="3" t="s">
        <v>33</v>
      </c>
      <c r="B291" s="4" t="s">
        <v>499</v>
      </c>
      <c r="C291" s="2">
        <v>140308500</v>
      </c>
      <c r="D291" s="2">
        <v>145753100</v>
      </c>
      <c r="E291" s="2">
        <v>151829000</v>
      </c>
    </row>
    <row r="292" spans="1:5" ht="34.5" customHeight="1" x14ac:dyDescent="0.25">
      <c r="A292" s="9" t="s">
        <v>237</v>
      </c>
      <c r="B292" s="10" t="s">
        <v>5</v>
      </c>
      <c r="C292" s="11">
        <f>SUM(C293:C298)</f>
        <v>1215094950</v>
      </c>
      <c r="D292" s="11">
        <f>SUM(D293:D298)</f>
        <v>1203999450</v>
      </c>
      <c r="E292" s="11">
        <f>SUM(E293:E298)</f>
        <v>1176239650</v>
      </c>
    </row>
    <row r="293" spans="1:5" ht="168.75" x14ac:dyDescent="0.25">
      <c r="A293" s="3" t="s">
        <v>500</v>
      </c>
      <c r="B293" s="4" t="s">
        <v>501</v>
      </c>
      <c r="C293" s="2">
        <v>43028900</v>
      </c>
      <c r="D293" s="2">
        <v>49198000</v>
      </c>
      <c r="E293" s="2">
        <v>49170900</v>
      </c>
    </row>
    <row r="294" spans="1:5" ht="56.25" x14ac:dyDescent="0.25">
      <c r="A294" s="3" t="s">
        <v>39</v>
      </c>
      <c r="B294" s="4" t="s">
        <v>251</v>
      </c>
      <c r="C294" s="2">
        <v>19223450</v>
      </c>
      <c r="D294" s="2">
        <v>19223450</v>
      </c>
      <c r="E294" s="2">
        <v>19223450</v>
      </c>
    </row>
    <row r="295" spans="1:5" ht="87.75" customHeight="1" x14ac:dyDescent="0.25">
      <c r="A295" s="3" t="s">
        <v>40</v>
      </c>
      <c r="B295" s="4" t="s">
        <v>341</v>
      </c>
      <c r="C295" s="2">
        <v>6748000</v>
      </c>
      <c r="D295" s="2">
        <v>6748000</v>
      </c>
      <c r="E295" s="2">
        <v>6748000</v>
      </c>
    </row>
    <row r="296" spans="1:5" ht="75" customHeight="1" x14ac:dyDescent="0.25">
      <c r="A296" s="3" t="s">
        <v>55</v>
      </c>
      <c r="B296" s="4" t="s">
        <v>41</v>
      </c>
      <c r="C296" s="2">
        <v>107567200</v>
      </c>
      <c r="D296" s="2">
        <v>107567200</v>
      </c>
      <c r="E296" s="2">
        <v>107567200</v>
      </c>
    </row>
    <row r="297" spans="1:5" ht="150" x14ac:dyDescent="0.25">
      <c r="A297" s="3" t="s">
        <v>337</v>
      </c>
      <c r="B297" s="4" t="s">
        <v>401</v>
      </c>
      <c r="C297" s="2">
        <v>945095800</v>
      </c>
      <c r="D297" s="2">
        <v>926893800</v>
      </c>
      <c r="E297" s="2">
        <v>899473600</v>
      </c>
    </row>
    <row r="298" spans="1:5" ht="184.5" customHeight="1" x14ac:dyDescent="0.25">
      <c r="A298" s="3" t="s">
        <v>360</v>
      </c>
      <c r="B298" s="4" t="s">
        <v>502</v>
      </c>
      <c r="C298" s="2">
        <v>93431600</v>
      </c>
      <c r="D298" s="2">
        <v>94369000</v>
      </c>
      <c r="E298" s="2">
        <v>94056500</v>
      </c>
    </row>
    <row r="299" spans="1:5" ht="56.25" x14ac:dyDescent="0.25">
      <c r="A299" s="9" t="s">
        <v>238</v>
      </c>
      <c r="B299" s="10" t="s">
        <v>416</v>
      </c>
      <c r="C299" s="11">
        <v>42211352.32</v>
      </c>
      <c r="D299" s="11">
        <v>41787718.979999997</v>
      </c>
      <c r="E299" s="11">
        <v>0</v>
      </c>
    </row>
    <row r="300" spans="1:5" ht="132.75" customHeight="1" x14ac:dyDescent="0.25">
      <c r="A300" s="3" t="s">
        <v>42</v>
      </c>
      <c r="B300" s="4" t="s">
        <v>411</v>
      </c>
      <c r="C300" s="2">
        <v>42211352.32</v>
      </c>
      <c r="D300" s="2">
        <v>41787718.979999997</v>
      </c>
      <c r="E300" s="2">
        <v>0</v>
      </c>
    </row>
    <row r="301" spans="1:5" s="7" customFormat="1" ht="24" customHeight="1" x14ac:dyDescent="0.25">
      <c r="A301" s="26" t="s">
        <v>43</v>
      </c>
      <c r="B301" s="26"/>
      <c r="C301" s="16">
        <f>C7+C181</f>
        <v>103786312321.31</v>
      </c>
      <c r="D301" s="16">
        <f t="shared" ref="D301:E301" si="67">D7+D181</f>
        <v>103492182801.41</v>
      </c>
      <c r="E301" s="16">
        <f t="shared" si="67"/>
        <v>107664892720.7</v>
      </c>
    </row>
    <row r="303" spans="1:5" ht="12.75" customHeight="1" x14ac:dyDescent="0.25">
      <c r="C303" s="22"/>
      <c r="D303" s="22"/>
      <c r="E303" s="22"/>
    </row>
    <row r="304" spans="1:5" ht="12.75" customHeight="1" x14ac:dyDescent="0.25">
      <c r="C304" s="22"/>
      <c r="D304" s="21"/>
      <c r="E304" s="21"/>
    </row>
    <row r="305" spans="3:5" ht="12.75" customHeight="1" x14ac:dyDescent="0.25">
      <c r="C305" s="21"/>
      <c r="D305" s="21"/>
      <c r="E305" s="21"/>
    </row>
    <row r="306" spans="3:5" ht="12.75" customHeight="1" x14ac:dyDescent="0.25">
      <c r="C306" s="22"/>
      <c r="D306" s="22"/>
      <c r="E306" s="22"/>
    </row>
    <row r="307" spans="3:5" ht="12.75" customHeight="1" x14ac:dyDescent="0.25">
      <c r="C307" s="21"/>
      <c r="D307" s="22"/>
      <c r="E307" s="22"/>
    </row>
    <row r="308" spans="3:5" ht="12.75" customHeight="1" x14ac:dyDescent="0.25">
      <c r="C308" s="22"/>
      <c r="D308" s="21"/>
      <c r="E308" s="21"/>
    </row>
    <row r="309" spans="3:5" ht="12.75" customHeight="1" x14ac:dyDescent="0.25">
      <c r="C309" s="21"/>
      <c r="D309" s="22"/>
      <c r="E309" s="22"/>
    </row>
    <row r="310" spans="3:5" ht="12.75" customHeight="1" x14ac:dyDescent="0.25">
      <c r="C310" s="21"/>
      <c r="D310" s="21"/>
      <c r="E310" s="21"/>
    </row>
    <row r="311" spans="3:5" ht="12.75" customHeight="1" x14ac:dyDescent="0.25">
      <c r="C311" s="21"/>
      <c r="D311" s="21"/>
      <c r="E311" s="21"/>
    </row>
    <row r="312" spans="3:5" ht="12.75" customHeight="1" x14ac:dyDescent="0.25">
      <c r="C312" s="21"/>
      <c r="D312" s="21"/>
      <c r="E312" s="21"/>
    </row>
    <row r="313" spans="3:5" ht="12.75" customHeight="1" x14ac:dyDescent="0.25">
      <c r="C313" s="21"/>
      <c r="D313" s="21"/>
      <c r="E313" s="21"/>
    </row>
    <row r="314" spans="3:5" ht="12.75" customHeight="1" x14ac:dyDescent="0.25">
      <c r="C314" s="21"/>
      <c r="D314" s="21"/>
      <c r="E314" s="21"/>
    </row>
    <row r="315" spans="3:5" ht="12.75" customHeight="1" x14ac:dyDescent="0.25">
      <c r="C315" s="21"/>
      <c r="D315" s="21"/>
      <c r="E315" s="21"/>
    </row>
  </sheetData>
  <autoFilter ref="A5:E301"/>
  <sortState ref="A292:C300">
    <sortCondition ref="B292:B300"/>
  </sortState>
  <mergeCells count="9">
    <mergeCell ref="A301:B301"/>
    <mergeCell ref="A1:B1"/>
    <mergeCell ref="C2:E2"/>
    <mergeCell ref="A3:E3"/>
    <mergeCell ref="A21:A22"/>
    <mergeCell ref="B21:B22"/>
    <mergeCell ref="C21:C22"/>
    <mergeCell ref="D21:D22"/>
    <mergeCell ref="E21:E22"/>
  </mergeCells>
  <hyperlinks>
    <hyperlink ref="B261" r:id="rId1" display="https://login.consultant.ru/link/?req=doc&amp;base=LAW&amp;n=477248&amp;dst=100010&amp;field=134&amp;date=27.11.2024"/>
  </hyperlinks>
  <pageMargins left="0.56999999999999995" right="0.31" top="0.4" bottom="0.4" header="0.15748031496062992" footer="0.15748031496062992"/>
  <pageSetup paperSize="9" scale="49" fitToHeight="0" orientation="portrait" r:id="rId2"/>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проект бюджета 2026-2028</vt:lpstr>
      <vt:lpstr>'проект бюджета 2026-2028'!Заголовки_для_печати</vt:lpstr>
      <vt:lpstr>'проект бюджета 2026-2028'!Область_печати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М. В.</cp:lastModifiedBy>
  <cp:lastPrinted>2025-12-02T13:37:15Z</cp:lastPrinted>
  <dcterms:created xsi:type="dcterms:W3CDTF">2018-12-25T15:55:39Z</dcterms:created>
  <dcterms:modified xsi:type="dcterms:W3CDTF">2026-04-01T08:21:14Z</dcterms:modified>
</cp:coreProperties>
</file>